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sharedocs/projects/pocprogram/pd/Market Readiness/Market readiness strategy/Reporting and Monitoring/"/>
    </mc:Choice>
  </mc:AlternateContent>
  <bookViews>
    <workbookView xWindow="0" yWindow="0" windowWidth="28800" windowHeight="12045"/>
  </bookViews>
  <sheets>
    <sheet name="Market Readiness Report Page 1" sheetId="2" r:id="rId1"/>
    <sheet name="Market Readiness Report Page 2" sheetId="4" r:id="rId2"/>
    <sheet name="Supporting information--&gt;" sheetId="5" r:id="rId3"/>
    <sheet name="Retailer Reports" sheetId="6" r:id="rId4"/>
    <sheet name="Distributor Reports" sheetId="7" r:id="rId5"/>
    <sheet name="Metering Reports" sheetId="8" r:id="rId6"/>
    <sheet name="Other Reports" sheetId="9" r:id="rId7"/>
    <sheet name="AEMO Report" sheetId="11" r:id="rId8"/>
    <sheet name="HIDDEN" sheetId="3" state="hidden" r:id="rId9"/>
  </sheets>
  <definedNames>
    <definedName name="_xlnm.Print_Area" localSheetId="0">'Market Readiness Report Page 1'!$A$1:$O$40</definedName>
    <definedName name="_xlnm.Print_Area" localSheetId="1">'Market Readiness Report Page 2'!$A$1:$K$32</definedName>
    <definedName name="Progress" localSheetId="7">'AEMO Report'!$R$8:$R$13</definedName>
    <definedName name="Progress" localSheetId="4">'Distributor Reports'!$AC$23:$AC$28</definedName>
    <definedName name="Progress" localSheetId="5">'Metering Reports'!$AC$23:$AC$28</definedName>
    <definedName name="Progress" localSheetId="6">'Other Reports'!$AC$23:$AC$28</definedName>
    <definedName name="Progress">'Retailer Reports'!$AC$23:$AC$28</definedName>
    <definedName name="Risk" localSheetId="7">'AEMO Report'!$R$20:$R$22</definedName>
    <definedName name="Risk" localSheetId="4">'Distributor Reports'!$AC$36:$AC$38</definedName>
    <definedName name="Risk" localSheetId="5">'Metering Reports'!$AC$36:$AC$38</definedName>
    <definedName name="Risk" localSheetId="6">'Other Reports'!$AC$36:$AC$38</definedName>
    <definedName name="Risk">'Retailer Reports'!$AC$36:$AC$38</definedName>
    <definedName name="Traffic" localSheetId="7">'AEMO Report'!$R$15:$R$18</definedName>
    <definedName name="Traffic" localSheetId="4">'Distributor Reports'!$AC$30:$AC$34</definedName>
    <definedName name="Traffic" localSheetId="5">'Metering Reports'!$AC$30:$AC$34</definedName>
    <definedName name="Traffic" localSheetId="6">'Other Reports'!$AC$30:$AC$34</definedName>
    <definedName name="Traffic">'Retailer Reports'!$AC$30:$AC$34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9" l="1"/>
  <c r="D105" i="9" s="1"/>
  <c r="D134" i="9" s="1"/>
  <c r="D56" i="9"/>
  <c r="D85" i="9" s="1"/>
  <c r="D114" i="9" s="1"/>
  <c r="D48" i="9"/>
  <c r="D77" i="9" s="1"/>
  <c r="D106" i="9" s="1"/>
  <c r="D135" i="9" s="1"/>
  <c r="D47" i="9"/>
  <c r="D45" i="9"/>
  <c r="D74" i="9" s="1"/>
  <c r="D103" i="9" s="1"/>
  <c r="D132" i="9" s="1"/>
  <c r="D44" i="9"/>
  <c r="D73" i="9" s="1"/>
  <c r="D102" i="9" s="1"/>
  <c r="D131" i="9" s="1"/>
  <c r="D43" i="9"/>
  <c r="D72" i="9" s="1"/>
  <c r="D101" i="9" s="1"/>
  <c r="D130" i="9" s="1"/>
  <c r="D42" i="9"/>
  <c r="D71" i="9" s="1"/>
  <c r="D100" i="9" s="1"/>
  <c r="D129" i="9" s="1"/>
  <c r="D41" i="9"/>
  <c r="D70" i="9" s="1"/>
  <c r="D99" i="9" s="1"/>
  <c r="D128" i="9" s="1"/>
  <c r="D39" i="9"/>
  <c r="D68" i="9" s="1"/>
  <c r="D97" i="9" s="1"/>
  <c r="D126" i="9" s="1"/>
  <c r="D38" i="9"/>
  <c r="D67" i="9" s="1"/>
  <c r="D96" i="9" s="1"/>
  <c r="D125" i="9" s="1"/>
  <c r="D37" i="9"/>
  <c r="D66" i="9" s="1"/>
  <c r="D95" i="9" s="1"/>
  <c r="D124" i="9" s="1"/>
  <c r="D35" i="9"/>
  <c r="D64" i="9" s="1"/>
  <c r="D93" i="9" s="1"/>
  <c r="D122" i="9" s="1"/>
  <c r="D34" i="9"/>
  <c r="D63" i="9" s="1"/>
  <c r="D92" i="9" s="1"/>
  <c r="D121" i="9" s="1"/>
  <c r="D33" i="9"/>
  <c r="D62" i="9" s="1"/>
  <c r="D91" i="9" s="1"/>
  <c r="D120" i="9" s="1"/>
  <c r="D31" i="9"/>
  <c r="D60" i="9" s="1"/>
  <c r="D89" i="9" s="1"/>
  <c r="D118" i="9" s="1"/>
  <c r="D30" i="9"/>
  <c r="D59" i="9" s="1"/>
  <c r="D88" i="9" s="1"/>
  <c r="D117" i="9" s="1"/>
  <c r="D29" i="9"/>
  <c r="D58" i="9" s="1"/>
  <c r="D87" i="9" s="1"/>
  <c r="D116" i="9" s="1"/>
  <c r="D28" i="9"/>
  <c r="D57" i="9" s="1"/>
  <c r="D86" i="9" s="1"/>
  <c r="D115" i="9" s="1"/>
  <c r="D27" i="9"/>
  <c r="D25" i="9"/>
  <c r="D54" i="9" s="1"/>
  <c r="D83" i="9" s="1"/>
  <c r="D112" i="9" s="1"/>
  <c r="D24" i="9"/>
  <c r="D53" i="9" s="1"/>
  <c r="D82" i="9" s="1"/>
  <c r="D111" i="9" s="1"/>
  <c r="P22" i="9"/>
  <c r="P51" i="9" s="1"/>
  <c r="P80" i="9" s="1"/>
  <c r="P109" i="9" s="1"/>
  <c r="L22" i="9"/>
  <c r="L51" i="9" s="1"/>
  <c r="L80" i="9" s="1"/>
  <c r="L109" i="9" s="1"/>
  <c r="H22" i="9"/>
  <c r="H51" i="9" s="1"/>
  <c r="H80" i="9" s="1"/>
  <c r="H109" i="9" s="1"/>
  <c r="F22" i="9" a="1"/>
  <c r="S22" i="9" s="1"/>
  <c r="S51" i="9" s="1"/>
  <c r="S80" i="9" s="1"/>
  <c r="S109" i="9" s="1"/>
  <c r="C2" i="9"/>
  <c r="D63" i="8"/>
  <c r="D92" i="8" s="1"/>
  <c r="D121" i="8" s="1"/>
  <c r="D62" i="8"/>
  <c r="D91" i="8" s="1"/>
  <c r="D120" i="8" s="1"/>
  <c r="H51" i="8"/>
  <c r="H80" i="8" s="1"/>
  <c r="H109" i="8" s="1"/>
  <c r="G51" i="8"/>
  <c r="G80" i="8" s="1"/>
  <c r="G109" i="8" s="1"/>
  <c r="D48" i="8"/>
  <c r="D77" i="8" s="1"/>
  <c r="D106" i="8" s="1"/>
  <c r="D135" i="8" s="1"/>
  <c r="D47" i="8"/>
  <c r="D76" i="8" s="1"/>
  <c r="D105" i="8" s="1"/>
  <c r="D134" i="8" s="1"/>
  <c r="D45" i="8"/>
  <c r="D74" i="8" s="1"/>
  <c r="D103" i="8" s="1"/>
  <c r="D132" i="8" s="1"/>
  <c r="D44" i="8"/>
  <c r="D73" i="8" s="1"/>
  <c r="D102" i="8" s="1"/>
  <c r="D131" i="8" s="1"/>
  <c r="D43" i="8"/>
  <c r="D72" i="8" s="1"/>
  <c r="D101" i="8" s="1"/>
  <c r="D130" i="8" s="1"/>
  <c r="D42" i="8"/>
  <c r="D71" i="8" s="1"/>
  <c r="D100" i="8" s="1"/>
  <c r="D129" i="8" s="1"/>
  <c r="D41" i="8"/>
  <c r="D70" i="8" s="1"/>
  <c r="D99" i="8" s="1"/>
  <c r="D128" i="8" s="1"/>
  <c r="D39" i="8"/>
  <c r="D68" i="8" s="1"/>
  <c r="D97" i="8" s="1"/>
  <c r="D126" i="8" s="1"/>
  <c r="D38" i="8"/>
  <c r="D67" i="8" s="1"/>
  <c r="D96" i="8" s="1"/>
  <c r="D125" i="8" s="1"/>
  <c r="D37" i="8"/>
  <c r="D66" i="8" s="1"/>
  <c r="D95" i="8" s="1"/>
  <c r="D124" i="8" s="1"/>
  <c r="D35" i="8"/>
  <c r="D64" i="8" s="1"/>
  <c r="D93" i="8" s="1"/>
  <c r="D122" i="8" s="1"/>
  <c r="D34" i="8"/>
  <c r="D33" i="8"/>
  <c r="D31" i="8"/>
  <c r="D60" i="8" s="1"/>
  <c r="D89" i="8" s="1"/>
  <c r="D118" i="8" s="1"/>
  <c r="D30" i="8"/>
  <c r="D59" i="8" s="1"/>
  <c r="D88" i="8" s="1"/>
  <c r="D117" i="8" s="1"/>
  <c r="D29" i="8"/>
  <c r="D58" i="8" s="1"/>
  <c r="D87" i="8" s="1"/>
  <c r="D116" i="8" s="1"/>
  <c r="D28" i="8"/>
  <c r="D57" i="8" s="1"/>
  <c r="D86" i="8" s="1"/>
  <c r="D115" i="8" s="1"/>
  <c r="D27" i="8"/>
  <c r="D56" i="8" s="1"/>
  <c r="D85" i="8" s="1"/>
  <c r="D114" i="8" s="1"/>
  <c r="D25" i="8"/>
  <c r="D54" i="8" s="1"/>
  <c r="D83" i="8" s="1"/>
  <c r="D112" i="8" s="1"/>
  <c r="D24" i="8"/>
  <c r="D53" i="8" s="1"/>
  <c r="D82" i="8" s="1"/>
  <c r="D111" i="8" s="1"/>
  <c r="S22" i="8"/>
  <c r="S51" i="8" s="1"/>
  <c r="S80" i="8" s="1"/>
  <c r="S109" i="8" s="1"/>
  <c r="R22" i="8"/>
  <c r="R51" i="8" s="1"/>
  <c r="R80" i="8" s="1"/>
  <c r="R109" i="8" s="1"/>
  <c r="P22" i="8"/>
  <c r="P51" i="8" s="1"/>
  <c r="P80" i="8" s="1"/>
  <c r="P109" i="8" s="1"/>
  <c r="N22" i="8"/>
  <c r="N51" i="8" s="1"/>
  <c r="N80" i="8" s="1"/>
  <c r="N109" i="8" s="1"/>
  <c r="L22" i="8"/>
  <c r="L51" i="8" s="1"/>
  <c r="L80" i="8" s="1"/>
  <c r="L109" i="8" s="1"/>
  <c r="K22" i="8"/>
  <c r="K51" i="8" s="1"/>
  <c r="K80" i="8" s="1"/>
  <c r="K109" i="8" s="1"/>
  <c r="H22" i="8"/>
  <c r="G22" i="8"/>
  <c r="F22" i="8"/>
  <c r="F51" i="8" s="1"/>
  <c r="F80" i="8" s="1"/>
  <c r="F109" i="8" s="1"/>
  <c r="F22" i="8" a="1"/>
  <c r="Q22" i="8" s="1"/>
  <c r="Q51" i="8" s="1"/>
  <c r="Q80" i="8" s="1"/>
  <c r="Q109" i="8" s="1"/>
  <c r="C2" i="8"/>
  <c r="T22" i="9" l="1"/>
  <c r="T51" i="9" s="1"/>
  <c r="T80" i="9" s="1"/>
  <c r="T109" i="9" s="1"/>
  <c r="I22" i="9"/>
  <c r="I51" i="9" s="1"/>
  <c r="I80" i="9" s="1"/>
  <c r="I109" i="9" s="1"/>
  <c r="M22" i="9"/>
  <c r="M51" i="9" s="1"/>
  <c r="M80" i="9" s="1"/>
  <c r="M109" i="9" s="1"/>
  <c r="Q22" i="9"/>
  <c r="Q51" i="9" s="1"/>
  <c r="Q80" i="9" s="1"/>
  <c r="Q109" i="9" s="1"/>
  <c r="F22" i="9"/>
  <c r="F51" i="9" s="1"/>
  <c r="F80" i="9" s="1"/>
  <c r="F109" i="9" s="1"/>
  <c r="J22" i="9"/>
  <c r="J51" i="9" s="1"/>
  <c r="J80" i="9" s="1"/>
  <c r="J109" i="9" s="1"/>
  <c r="N22" i="9"/>
  <c r="N51" i="9" s="1"/>
  <c r="N80" i="9" s="1"/>
  <c r="N109" i="9" s="1"/>
  <c r="R22" i="9"/>
  <c r="R51" i="9" s="1"/>
  <c r="R80" i="9" s="1"/>
  <c r="R109" i="9" s="1"/>
  <c r="G22" i="9"/>
  <c r="G51" i="9" s="1"/>
  <c r="G80" i="9" s="1"/>
  <c r="G109" i="9" s="1"/>
  <c r="K22" i="9"/>
  <c r="K51" i="9" s="1"/>
  <c r="K80" i="9" s="1"/>
  <c r="K109" i="9" s="1"/>
  <c r="O22" i="9"/>
  <c r="O51" i="9" s="1"/>
  <c r="O80" i="9" s="1"/>
  <c r="O109" i="9" s="1"/>
  <c r="J22" i="8"/>
  <c r="J51" i="8" s="1"/>
  <c r="J80" i="8" s="1"/>
  <c r="J109" i="8" s="1"/>
  <c r="O22" i="8"/>
  <c r="O51" i="8" s="1"/>
  <c r="O80" i="8" s="1"/>
  <c r="O109" i="8" s="1"/>
  <c r="T22" i="8"/>
  <c r="T51" i="8" s="1"/>
  <c r="T80" i="8" s="1"/>
  <c r="T109" i="8" s="1"/>
  <c r="I22" i="8"/>
  <c r="I51" i="8" s="1"/>
  <c r="I80" i="8" s="1"/>
  <c r="I109" i="8" s="1"/>
  <c r="M22" i="8"/>
  <c r="M51" i="8" s="1"/>
  <c r="M80" i="8" s="1"/>
  <c r="M109" i="8" s="1"/>
  <c r="D77" i="6"/>
  <c r="D106" i="6" s="1"/>
  <c r="D135" i="6" s="1"/>
  <c r="D76" i="6"/>
  <c r="D105" i="6" s="1"/>
  <c r="D134" i="6" s="1"/>
  <c r="D71" i="6"/>
  <c r="D72" i="6"/>
  <c r="D73" i="6"/>
  <c r="D102" i="6" s="1"/>
  <c r="D131" i="6" s="1"/>
  <c r="D74" i="6"/>
  <c r="D70" i="6"/>
  <c r="D67" i="6"/>
  <c r="D96" i="6" s="1"/>
  <c r="D125" i="6" s="1"/>
  <c r="D68" i="6"/>
  <c r="D97" i="6" s="1"/>
  <c r="D126" i="6" s="1"/>
  <c r="D66" i="7"/>
  <c r="D95" i="7" s="1"/>
  <c r="D124" i="7" s="1"/>
  <c r="D66" i="6"/>
  <c r="D95" i="6" s="1"/>
  <c r="D124" i="6" s="1"/>
  <c r="D63" i="6"/>
  <c r="D92" i="6" s="1"/>
  <c r="D121" i="6" s="1"/>
  <c r="D64" i="6"/>
  <c r="D93" i="6" s="1"/>
  <c r="D122" i="6" s="1"/>
  <c r="D62" i="7"/>
  <c r="D91" i="7" s="1"/>
  <c r="D120" i="7" s="1"/>
  <c r="D62" i="6"/>
  <c r="D57" i="7"/>
  <c r="D86" i="7" s="1"/>
  <c r="D115" i="7" s="1"/>
  <c r="D57" i="6"/>
  <c r="D58" i="6"/>
  <c r="D59" i="6"/>
  <c r="D60" i="6"/>
  <c r="D56" i="6"/>
  <c r="D54" i="6"/>
  <c r="D53" i="6"/>
  <c r="D82" i="6" s="1"/>
  <c r="D111" i="6" s="1"/>
  <c r="D100" i="6"/>
  <c r="D129" i="6" s="1"/>
  <c r="D101" i="6"/>
  <c r="D130" i="6" s="1"/>
  <c r="D103" i="6"/>
  <c r="D132" i="6" s="1"/>
  <c r="D99" i="6"/>
  <c r="D128" i="6" s="1"/>
  <c r="D91" i="6"/>
  <c r="D120" i="6" s="1"/>
  <c r="D86" i="6"/>
  <c r="D115" i="6" s="1"/>
  <c r="D87" i="6"/>
  <c r="D116" i="6" s="1"/>
  <c r="D88" i="6"/>
  <c r="D117" i="6" s="1"/>
  <c r="D89" i="6"/>
  <c r="D118" i="6" s="1"/>
  <c r="D85" i="6"/>
  <c r="D114" i="6" s="1"/>
  <c r="D83" i="6"/>
  <c r="D112" i="6" s="1"/>
  <c r="D48" i="7"/>
  <c r="D77" i="7" s="1"/>
  <c r="D106" i="7" s="1"/>
  <c r="D135" i="7" s="1"/>
  <c r="D47" i="7"/>
  <c r="D76" i="7" s="1"/>
  <c r="D105" i="7" s="1"/>
  <c r="D134" i="7" s="1"/>
  <c r="D45" i="7"/>
  <c r="D74" i="7" s="1"/>
  <c r="D103" i="7" s="1"/>
  <c r="D132" i="7" s="1"/>
  <c r="D42" i="7"/>
  <c r="D71" i="7" s="1"/>
  <c r="D100" i="7" s="1"/>
  <c r="D129" i="7" s="1"/>
  <c r="D43" i="7"/>
  <c r="D72" i="7" s="1"/>
  <c r="D101" i="7" s="1"/>
  <c r="D130" i="7" s="1"/>
  <c r="D44" i="7"/>
  <c r="D73" i="7" s="1"/>
  <c r="D102" i="7" s="1"/>
  <c r="D131" i="7" s="1"/>
  <c r="D41" i="7"/>
  <c r="D70" i="7" s="1"/>
  <c r="D99" i="7" s="1"/>
  <c r="D128" i="7" s="1"/>
  <c r="D38" i="7"/>
  <c r="D67" i="7" s="1"/>
  <c r="D96" i="7" s="1"/>
  <c r="D125" i="7" s="1"/>
  <c r="D39" i="7"/>
  <c r="D68" i="7" s="1"/>
  <c r="D37" i="7"/>
  <c r="D34" i="7"/>
  <c r="D63" i="7" s="1"/>
  <c r="D92" i="7" s="1"/>
  <c r="D121" i="7" s="1"/>
  <c r="D35" i="7"/>
  <c r="D64" i="7" s="1"/>
  <c r="D93" i="7" s="1"/>
  <c r="D122" i="7" s="1"/>
  <c r="D33" i="7"/>
  <c r="D30" i="7"/>
  <c r="D59" i="7" s="1"/>
  <c r="D88" i="7" s="1"/>
  <c r="D117" i="7" s="1"/>
  <c r="D31" i="7"/>
  <c r="D60" i="7" s="1"/>
  <c r="D89" i="7" s="1"/>
  <c r="D118" i="7" s="1"/>
  <c r="D29" i="7"/>
  <c r="D58" i="7" s="1"/>
  <c r="D87" i="7" s="1"/>
  <c r="D116" i="7" s="1"/>
  <c r="D28" i="7"/>
  <c r="D27" i="7"/>
  <c r="D56" i="7" s="1"/>
  <c r="D85" i="7" s="1"/>
  <c r="D114" i="7" s="1"/>
  <c r="D25" i="7"/>
  <c r="D54" i="7" s="1"/>
  <c r="D83" i="7" s="1"/>
  <c r="D112" i="7" s="1"/>
  <c r="D24" i="7"/>
  <c r="D53" i="7" s="1"/>
  <c r="D82" i="7" s="1"/>
  <c r="D111" i="7" s="1"/>
  <c r="F22" i="7" a="1"/>
  <c r="Q22" i="7" s="1"/>
  <c r="Q51" i="7" s="1"/>
  <c r="Q80" i="7" s="1"/>
  <c r="Q109" i="7" s="1"/>
  <c r="C2" i="7"/>
  <c r="F22" i="6" a="1"/>
  <c r="F22" i="6" s="1"/>
  <c r="F51" i="6" s="1"/>
  <c r="F80" i="6" s="1"/>
  <c r="F109" i="6" s="1"/>
  <c r="C2" i="6"/>
  <c r="D97" i="7" l="1"/>
  <c r="D126" i="7" s="1"/>
  <c r="J22" i="7"/>
  <c r="J51" i="7" s="1"/>
  <c r="J80" i="7" s="1"/>
  <c r="J109" i="7" s="1"/>
  <c r="O22" i="7"/>
  <c r="O51" i="7" s="1"/>
  <c r="O80" i="7" s="1"/>
  <c r="O109" i="7" s="1"/>
  <c r="T22" i="7"/>
  <c r="T51" i="7" s="1"/>
  <c r="T80" i="7" s="1"/>
  <c r="T109" i="7" s="1"/>
  <c r="F22" i="7"/>
  <c r="F51" i="7" s="1"/>
  <c r="F80" i="7" s="1"/>
  <c r="F109" i="7" s="1"/>
  <c r="K22" i="7"/>
  <c r="K51" i="7" s="1"/>
  <c r="K80" i="7" s="1"/>
  <c r="K109" i="7" s="1"/>
  <c r="P22" i="7"/>
  <c r="P51" i="7" s="1"/>
  <c r="P80" i="7" s="1"/>
  <c r="P109" i="7" s="1"/>
  <c r="G22" i="7"/>
  <c r="G51" i="7" s="1"/>
  <c r="G80" i="7" s="1"/>
  <c r="G109" i="7" s="1"/>
  <c r="L22" i="7"/>
  <c r="L51" i="7" s="1"/>
  <c r="L80" i="7" s="1"/>
  <c r="L109" i="7" s="1"/>
  <c r="R22" i="7"/>
  <c r="R51" i="7" s="1"/>
  <c r="R80" i="7" s="1"/>
  <c r="R109" i="7" s="1"/>
  <c r="H22" i="7"/>
  <c r="H51" i="7" s="1"/>
  <c r="H80" i="7" s="1"/>
  <c r="H109" i="7" s="1"/>
  <c r="N22" i="7"/>
  <c r="N51" i="7" s="1"/>
  <c r="N80" i="7" s="1"/>
  <c r="N109" i="7" s="1"/>
  <c r="S22" i="7"/>
  <c r="S51" i="7" s="1"/>
  <c r="S80" i="7" s="1"/>
  <c r="S109" i="7" s="1"/>
  <c r="I22" i="7"/>
  <c r="I51" i="7" s="1"/>
  <c r="I80" i="7" s="1"/>
  <c r="I109" i="7" s="1"/>
  <c r="M22" i="7"/>
  <c r="M51" i="7" s="1"/>
  <c r="M80" i="7" s="1"/>
  <c r="M109" i="7" s="1"/>
  <c r="Q22" i="6"/>
  <c r="Q51" i="6" s="1"/>
  <c r="Q80" i="6" s="1"/>
  <c r="Q109" i="6" s="1"/>
  <c r="M22" i="6"/>
  <c r="M51" i="6" s="1"/>
  <c r="M80" i="6" s="1"/>
  <c r="M109" i="6" s="1"/>
  <c r="I22" i="6"/>
  <c r="I51" i="6" s="1"/>
  <c r="I80" i="6" s="1"/>
  <c r="I109" i="6" s="1"/>
  <c r="T22" i="6"/>
  <c r="T51" i="6" s="1"/>
  <c r="T80" i="6" s="1"/>
  <c r="T109" i="6" s="1"/>
  <c r="P22" i="6"/>
  <c r="P51" i="6" s="1"/>
  <c r="P80" i="6" s="1"/>
  <c r="P109" i="6" s="1"/>
  <c r="L22" i="6"/>
  <c r="L51" i="6" s="1"/>
  <c r="L80" i="6" s="1"/>
  <c r="L109" i="6" s="1"/>
  <c r="H22" i="6"/>
  <c r="H51" i="6" s="1"/>
  <c r="H80" i="6" s="1"/>
  <c r="H109" i="6" s="1"/>
  <c r="S22" i="6"/>
  <c r="S51" i="6" s="1"/>
  <c r="S80" i="6" s="1"/>
  <c r="S109" i="6" s="1"/>
  <c r="O22" i="6"/>
  <c r="O51" i="6" s="1"/>
  <c r="O80" i="6" s="1"/>
  <c r="O109" i="6" s="1"/>
  <c r="K22" i="6"/>
  <c r="K51" i="6" s="1"/>
  <c r="K80" i="6" s="1"/>
  <c r="K109" i="6" s="1"/>
  <c r="G22" i="6"/>
  <c r="G51" i="6" s="1"/>
  <c r="G80" i="6" s="1"/>
  <c r="G109" i="6" s="1"/>
  <c r="R22" i="6"/>
  <c r="R51" i="6" s="1"/>
  <c r="R80" i="6" s="1"/>
  <c r="R109" i="6" s="1"/>
  <c r="N22" i="6"/>
  <c r="N51" i="6" s="1"/>
  <c r="N80" i="6" s="1"/>
  <c r="N109" i="6" s="1"/>
  <c r="J22" i="6"/>
  <c r="J51" i="6" s="1"/>
  <c r="J80" i="6" s="1"/>
  <c r="J109" i="6" s="1"/>
  <c r="Q1" i="2" l="1"/>
  <c r="C5" i="4" s="1"/>
</calcChain>
</file>

<file path=xl/sharedStrings.xml><?xml version="1.0" encoding="utf-8"?>
<sst xmlns="http://schemas.openxmlformats.org/spreadsheetml/2006/main" count="510" uniqueCount="127">
  <si>
    <t>#</t>
  </si>
  <si>
    <t>Category</t>
  </si>
  <si>
    <t>1. Assessment and preparation</t>
  </si>
  <si>
    <t>Assessment and preparation</t>
  </si>
  <si>
    <t>2. Legal, regulatory, contractual and policy</t>
  </si>
  <si>
    <t>Legal, regulatory, contractual and policy</t>
  </si>
  <si>
    <t>3. People</t>
  </si>
  <si>
    <t>People</t>
  </si>
  <si>
    <t>4. Business processes</t>
  </si>
  <si>
    <t>Business processes</t>
  </si>
  <si>
    <t>5. Market systems</t>
  </si>
  <si>
    <t>Market systems</t>
  </si>
  <si>
    <t>6. Transition planning</t>
  </si>
  <si>
    <t>Transition planning</t>
  </si>
  <si>
    <t>AEMO</t>
  </si>
  <si>
    <t>Retailers</t>
  </si>
  <si>
    <t>WITHIN SCHEDULE</t>
  </si>
  <si>
    <t>AT RISK</t>
  </si>
  <si>
    <t>NOT WITHIN SCHEDULE</t>
  </si>
  <si>
    <t xml:space="preserve">Criterion </t>
  </si>
  <si>
    <t>Note</t>
  </si>
  <si>
    <t>ü</t>
  </si>
  <si>
    <t>Status</t>
  </si>
  <si>
    <t>#2</t>
  </si>
  <si>
    <t>Distributors</t>
  </si>
  <si>
    <t>Overall Status</t>
  </si>
  <si>
    <t>Project Risk Rating</t>
  </si>
  <si>
    <t>Commentary</t>
  </si>
  <si>
    <t>AEMO Power of Choice Implementation Program</t>
  </si>
  <si>
    <t>Monthly Readiness Report</t>
  </si>
  <si>
    <t>Mitigating Controls</t>
  </si>
  <si>
    <t>Rating</t>
  </si>
  <si>
    <t>Title</t>
  </si>
  <si>
    <t>Explanation of Variance</t>
  </si>
  <si>
    <t>Mitigating Actions</t>
  </si>
  <si>
    <t>Note #</t>
  </si>
  <si>
    <t>Variances</t>
  </si>
  <si>
    <t>Progress</t>
  </si>
  <si>
    <t>Notes</t>
  </si>
  <si>
    <t>~100%</t>
  </si>
  <si>
    <t>~75%</t>
  </si>
  <si>
    <t>~50%</t>
  </si>
  <si>
    <t>~25%</t>
  </si>
  <si>
    <t>~0%</t>
  </si>
  <si>
    <t>Harvey balls represent progress towards achieving the criterion</t>
  </si>
  <si>
    <t>Colour indicates the readiness status</t>
  </si>
  <si>
    <t>Criterion is within agreed schedule and deliverable requirements</t>
  </si>
  <si>
    <t>Criterion is at risk of not meeting requirements and corrective action may be required</t>
  </si>
  <si>
    <t>Criterion has been achieved</t>
  </si>
  <si>
    <t>Criterion not meeting requirements. Immediate corrective action required</t>
  </si>
  <si>
    <t>Metering</t>
  </si>
  <si>
    <t>Other (3rd party, ENM)</t>
  </si>
  <si>
    <t>Highlighted Risks and Issues</t>
  </si>
  <si>
    <t>Risk</t>
  </si>
  <si>
    <t>Issue</t>
  </si>
  <si>
    <t>High</t>
  </si>
  <si>
    <t>Medium</t>
  </si>
  <si>
    <t>Low</t>
  </si>
  <si>
    <t>Key - Progress and Status</t>
  </si>
  <si>
    <t>Key - Risk and Issue</t>
  </si>
  <si>
    <t>Risks</t>
  </si>
  <si>
    <t>#1</t>
  </si>
  <si>
    <t>Transition and cutover plan(s) in place</t>
  </si>
  <si>
    <t>AEMO and NEM Participants Readiness Criteria</t>
  </si>
  <si>
    <t>Updated, validated and approved business processes in place</t>
  </si>
  <si>
    <t>Performance of, and communication between, market systems validated during industry testing</t>
  </si>
  <si>
    <t>The identification, development and delivery of staff training to fulfil the operational functions/roles, as applicable to your business</t>
  </si>
  <si>
    <t>The validation of business processes during industry testing</t>
  </si>
  <si>
    <t>The validation of performance of market systems during industry testing</t>
  </si>
  <si>
    <t>Completed</t>
  </si>
  <si>
    <t>At risk</t>
  </si>
  <si>
    <t>Within schedule</t>
  </si>
  <si>
    <t>Not within schedule</t>
  </si>
  <si>
    <t>Project status</t>
  </si>
  <si>
    <t>Project risk rating</t>
  </si>
  <si>
    <t>Participant</t>
  </si>
  <si>
    <t>Criteria: What is your progress towards completing…</t>
  </si>
  <si>
    <t>Progress (%)</t>
  </si>
  <si>
    <t>Explanation of variance</t>
  </si>
  <si>
    <t>Mitigating actions</t>
  </si>
  <si>
    <t>N/A</t>
  </si>
  <si>
    <t>Retailer A</t>
  </si>
  <si>
    <t>Retailers Participants' Readiness Assessment Reports</t>
  </si>
  <si>
    <t>Overall project comment</t>
  </si>
  <si>
    <t>Traffic Light Status</t>
  </si>
  <si>
    <t>Distributors Participants' Readiness Assessment Reports</t>
  </si>
  <si>
    <t>Distributor A</t>
  </si>
  <si>
    <t>Metering Participants' Readiness Assessment Reports</t>
  </si>
  <si>
    <t>Metering A</t>
  </si>
  <si>
    <t>ENM A</t>
  </si>
  <si>
    <t>AEMO Readiness Assessment Report</t>
  </si>
  <si>
    <t xml:space="preserve">Overall </t>
  </si>
  <si>
    <t>Date</t>
  </si>
  <si>
    <t>Comment</t>
  </si>
  <si>
    <t xml:space="preserve">Traffic light status </t>
  </si>
  <si>
    <t>Consequences of the POC reforms for your business considered, and appropriate implementation plans are in place</t>
  </si>
  <si>
    <t>Key readiness planning documents delivered</t>
  </si>
  <si>
    <t>Updated retail electricity market procedures and associated documents published</t>
  </si>
  <si>
    <t>Internal policies updated for consistency with jurisdictional regulations and requirements (e.g. safety)</t>
  </si>
  <si>
    <t>Operationally critical commercial contracts in place</t>
  </si>
  <si>
    <t>Accreditation and registration activities completed</t>
  </si>
  <si>
    <t>Operational roles specified, assigned to staff, and training delivered</t>
  </si>
  <si>
    <t>Successfully validated critical business processes during industry testing</t>
  </si>
  <si>
    <t>Process work‑arounds in place for any issues identified during industry testing</t>
  </si>
  <si>
    <t>Successfully tested market systems capable of being moved into production</t>
  </si>
  <si>
    <t>Prerequisite transition and cutover processes completed (e.g. trial data conversions and cutover dress rehearsals)</t>
  </si>
  <si>
    <t>A high-level impact assessment of the POC reforms on your business</t>
  </si>
  <si>
    <t>POC implementation plans in place to prepare your business for compliance with the revised regulatory arrangements from the “go live” date</t>
  </si>
  <si>
    <t>Delivery of the Market Readiness Strategy and associated plans</t>
  </si>
  <si>
    <t>A detailed assessment of the revised legal and regulatory framework (including any jurisdictional safety requirements, as appropriate)</t>
  </si>
  <si>
    <t xml:space="preserve">The development, documentation and approval of updated internal policies that are consistent with jurisdictional regulations and requirements (e.g. safety) </t>
  </si>
  <si>
    <t>Amendments to all relevant contracts/commercial arrangements</t>
  </si>
  <si>
    <t>An assessment of the required accreditation and registration activities</t>
  </si>
  <si>
    <t>The fulfilment of accreditation and registration obligations</t>
  </si>
  <si>
    <t>The publication of updated retail electricity market procedures and associated documentation</t>
  </si>
  <si>
    <t>A detailed assessment of the human resources required to fulfil the operational functions for your business</t>
  </si>
  <si>
    <t>The recruitment/assignment of human resources required to fulfil the operational functions for your business</t>
  </si>
  <si>
    <t>The development and delivery of training to staff in operational roles</t>
  </si>
  <si>
    <t>A detailed assessment of business process impacts for your business</t>
  </si>
  <si>
    <t>The development, documentation and approval of appropriate business processes for your business</t>
  </si>
  <si>
    <t>The delivery of POC training workshops to participants</t>
  </si>
  <si>
    <t>A detailed assessment of the market system impacts for your business, including requirements specification and design of changes</t>
  </si>
  <si>
    <t>The development and build of appropriate market systems for your business</t>
  </si>
  <si>
    <t>The internal testing of market systems for your business</t>
  </si>
  <si>
    <t>The testing of market system interfaces between AEMO and participants (including testing of credentials and connectivity, as appropriate)</t>
  </si>
  <si>
    <t>The preparation of a transition and cutover plan(s) for your business</t>
  </si>
  <si>
    <t>The successful completion of prerequisite transition activities (e.g. data migration and conversions, cutover dress rehearsals)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</si>
</sst>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C09]dd\-mmm\-yy;@"/>
    <numFmt numFmtId="165" formatCode="[$-C09]dddd\,\ d\ mmmm\ yyyy;@"/>
    <numFmt numFmtId="166" formatCode="[$-C09]d\ mmmm\ yyyy;@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24"/>
      <color rgb="FF00B050"/>
      <name val="Wingdings"/>
      <charset val="2"/>
    </font>
    <font>
      <sz val="10"/>
      <name val="Arial"/>
      <family val="2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i/>
      <sz val="8"/>
      <name val="Arial"/>
      <family val="2"/>
    </font>
    <font>
      <b/>
      <sz val="10"/>
      <color theme="5" tint="-0.499984740745262"/>
      <name val="Arial"/>
      <family val="2"/>
    </font>
    <font>
      <b/>
      <sz val="10"/>
      <color theme="9" tint="-0.499984740745262"/>
      <name val="Arial"/>
      <family val="2"/>
    </font>
    <font>
      <b/>
      <sz val="10"/>
      <color theme="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374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125">
        <fgColor theme="0" tint="-0.14996795556505021"/>
        <bgColor rgb="FFDFDFD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32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5" xfId="0" applyBorder="1"/>
    <xf numFmtId="0" fontId="2" fillId="0" borderId="3" xfId="0" applyFont="1" applyBorder="1" applyAlignment="1">
      <alignment horizontal="left" vertical="center" wrapText="1"/>
    </xf>
    <xf numFmtId="0" fontId="1" fillId="0" borderId="0" xfId="0" applyFont="1"/>
    <xf numFmtId="0" fontId="0" fillId="0" borderId="0" xfId="0" applyBorder="1"/>
    <xf numFmtId="0" fontId="2" fillId="5" borderId="1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8" xfId="0" applyFill="1" applyBorder="1"/>
    <xf numFmtId="0" fontId="0" fillId="0" borderId="2" xfId="0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0" fillId="0" borderId="4" xfId="0" applyBorder="1"/>
    <xf numFmtId="0" fontId="0" fillId="5" borderId="0" xfId="0" applyFill="1"/>
    <xf numFmtId="0" fontId="0" fillId="0" borderId="9" xfId="0" applyBorder="1"/>
    <xf numFmtId="0" fontId="0" fillId="3" borderId="0" xfId="0" applyFill="1"/>
    <xf numFmtId="165" fontId="8" fillId="5" borderId="0" xfId="0" applyNumberFormat="1" applyFont="1" applyFill="1" applyAlignment="1"/>
    <xf numFmtId="0" fontId="1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0" fillId="0" borderId="11" xfId="0" applyBorder="1"/>
    <xf numFmtId="0" fontId="0" fillId="0" borderId="19" xfId="0" applyBorder="1"/>
    <xf numFmtId="0" fontId="0" fillId="0" borderId="22" xfId="0" applyBorder="1"/>
    <xf numFmtId="165" fontId="8" fillId="3" borderId="0" xfId="0" applyNumberFormat="1" applyFont="1" applyFill="1" applyAlignment="1"/>
    <xf numFmtId="165" fontId="0" fillId="5" borderId="0" xfId="0" applyNumberFormat="1" applyFill="1"/>
    <xf numFmtId="165" fontId="7" fillId="5" borderId="0" xfId="0" applyNumberFormat="1" applyFont="1" applyFill="1" applyAlignment="1">
      <alignment horizontal="center"/>
    </xf>
    <xf numFmtId="165" fontId="9" fillId="3" borderId="0" xfId="0" applyNumberFormat="1" applyFont="1" applyFill="1"/>
    <xf numFmtId="0" fontId="3" fillId="2" borderId="26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left"/>
    </xf>
    <xf numFmtId="0" fontId="2" fillId="5" borderId="23" xfId="0" applyFont="1" applyFill="1" applyBorder="1" applyAlignment="1">
      <alignment horizontal="left"/>
    </xf>
    <xf numFmtId="0" fontId="2" fillId="5" borderId="33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9" xfId="0" applyFill="1" applyBorder="1"/>
    <xf numFmtId="0" fontId="0" fillId="7" borderId="8" xfId="0" applyFill="1" applyBorder="1"/>
    <xf numFmtId="0" fontId="0" fillId="7" borderId="2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7" borderId="9" xfId="0" applyFill="1" applyBorder="1"/>
    <xf numFmtId="0" fontId="0" fillId="7" borderId="9" xfId="0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2" fillId="0" borderId="40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0" fillId="9" borderId="22" xfId="0" applyFill="1" applyBorder="1"/>
    <xf numFmtId="0" fontId="6" fillId="0" borderId="16" xfId="0" applyFont="1" applyFill="1" applyBorder="1" applyAlignment="1">
      <alignment horizontal="center" vertical="center" wrapText="1"/>
    </xf>
    <xf numFmtId="0" fontId="0" fillId="6" borderId="11" xfId="0" applyFill="1" applyBorder="1"/>
    <xf numFmtId="0" fontId="6" fillId="0" borderId="17" xfId="0" applyFont="1" applyFill="1" applyBorder="1" applyAlignment="1">
      <alignment horizontal="center" vertical="center" wrapText="1"/>
    </xf>
    <xf numFmtId="0" fontId="0" fillId="10" borderId="19" xfId="0" applyFill="1" applyBorder="1"/>
    <xf numFmtId="0" fontId="11" fillId="10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9" fillId="3" borderId="0" xfId="0" applyFont="1" applyFill="1"/>
    <xf numFmtId="0" fontId="15" fillId="3" borderId="0" xfId="0" applyFont="1" applyFill="1"/>
    <xf numFmtId="0" fontId="1" fillId="5" borderId="0" xfId="0" applyFont="1" applyFill="1"/>
    <xf numFmtId="164" fontId="0" fillId="5" borderId="0" xfId="0" applyNumberFormat="1" applyFill="1"/>
    <xf numFmtId="0" fontId="0" fillId="5" borderId="0" xfId="0" applyFill="1" applyBorder="1"/>
    <xf numFmtId="9" fontId="9" fillId="3" borderId="0" xfId="0" applyNumberFormat="1" applyFont="1" applyFill="1"/>
    <xf numFmtId="0" fontId="2" fillId="5" borderId="45" xfId="0" applyFont="1" applyFill="1" applyBorder="1" applyAlignment="1">
      <alignment horizontal="left" vertical="center" wrapText="1"/>
    </xf>
    <xf numFmtId="0" fontId="2" fillId="5" borderId="46" xfId="0" applyFont="1" applyFill="1" applyBorder="1" applyAlignment="1">
      <alignment horizontal="left" vertical="center" wrapText="1"/>
    </xf>
    <xf numFmtId="0" fontId="2" fillId="7" borderId="46" xfId="0" applyFont="1" applyFill="1" applyBorder="1" applyAlignment="1">
      <alignment horizontal="left" vertical="center" wrapText="1"/>
    </xf>
    <xf numFmtId="9" fontId="2" fillId="0" borderId="46" xfId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 wrapText="1"/>
    </xf>
    <xf numFmtId="9" fontId="2" fillId="0" borderId="15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left" vertical="center" wrapText="1"/>
    </xf>
    <xf numFmtId="0" fontId="2" fillId="5" borderId="49" xfId="0" applyFont="1" applyFill="1" applyBorder="1" applyAlignment="1">
      <alignment horizontal="left" vertical="center" wrapText="1"/>
    </xf>
    <xf numFmtId="0" fontId="2" fillId="7" borderId="49" xfId="0" applyFont="1" applyFill="1" applyBorder="1" applyAlignment="1">
      <alignment horizontal="left" vertical="center" wrapText="1"/>
    </xf>
    <xf numFmtId="0" fontId="4" fillId="0" borderId="49" xfId="0" applyFont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left" vertical="center" wrapText="1"/>
    </xf>
    <xf numFmtId="9" fontId="2" fillId="0" borderId="21" xfId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9" fontId="2" fillId="0" borderId="46" xfId="1" applyFont="1" applyBorder="1" applyAlignment="1">
      <alignment vertical="center" wrapText="1"/>
    </xf>
    <xf numFmtId="9" fontId="2" fillId="0" borderId="15" xfId="1" applyFont="1" applyBorder="1" applyAlignment="1">
      <alignment vertical="center" wrapText="1"/>
    </xf>
    <xf numFmtId="0" fontId="2" fillId="7" borderId="18" xfId="0" applyFont="1" applyFill="1" applyBorder="1" applyAlignment="1">
      <alignment horizontal="left" vertical="center" wrapText="1"/>
    </xf>
    <xf numFmtId="9" fontId="2" fillId="0" borderId="18" xfId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6" fontId="8" fillId="5" borderId="0" xfId="0" applyNumberFormat="1" applyFont="1" applyFill="1" applyAlignment="1">
      <alignment horizontal="center"/>
    </xf>
    <xf numFmtId="0" fontId="2" fillId="5" borderId="0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164" fontId="0" fillId="5" borderId="0" xfId="0" applyNumberFormat="1" applyFill="1" applyBorder="1"/>
    <xf numFmtId="0" fontId="0" fillId="5" borderId="52" xfId="0" applyFill="1" applyBorder="1"/>
    <xf numFmtId="0" fontId="0" fillId="5" borderId="53" xfId="0" applyFill="1" applyBorder="1"/>
    <xf numFmtId="0" fontId="3" fillId="2" borderId="31" xfId="0" applyFont="1" applyFill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1" fillId="5" borderId="25" xfId="0" applyNumberFormat="1" applyFont="1" applyFill="1" applyBorder="1"/>
    <xf numFmtId="164" fontId="1" fillId="5" borderId="35" xfId="0" applyNumberFormat="1" applyFont="1" applyFill="1" applyBorder="1"/>
    <xf numFmtId="0" fontId="3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vertical="center" wrapText="1"/>
    </xf>
    <xf numFmtId="0" fontId="3" fillId="7" borderId="2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9" fontId="2" fillId="0" borderId="47" xfId="1" applyFont="1" applyBorder="1" applyAlignment="1">
      <alignment horizontal="center" vertical="center" wrapText="1"/>
    </xf>
    <xf numFmtId="9" fontId="2" fillId="0" borderId="11" xfId="1" applyFont="1" applyBorder="1" applyAlignment="1">
      <alignment horizontal="center" vertical="center" wrapText="1"/>
    </xf>
    <xf numFmtId="9" fontId="2" fillId="0" borderId="22" xfId="1" applyFont="1" applyBorder="1" applyAlignment="1">
      <alignment horizontal="center" vertical="center" wrapText="1"/>
    </xf>
    <xf numFmtId="9" fontId="2" fillId="0" borderId="47" xfId="1" applyFont="1" applyBorder="1" applyAlignment="1">
      <alignment vertical="center" wrapText="1"/>
    </xf>
    <xf numFmtId="9" fontId="2" fillId="0" borderId="11" xfId="1" applyFont="1" applyBorder="1" applyAlignment="1">
      <alignment vertical="center" wrapText="1"/>
    </xf>
    <xf numFmtId="9" fontId="2" fillId="0" borderId="19" xfId="1" applyFont="1" applyBorder="1" applyAlignment="1">
      <alignment horizontal="center" vertical="center" wrapText="1"/>
    </xf>
    <xf numFmtId="0" fontId="2" fillId="7" borderId="55" xfId="0" applyFont="1" applyFill="1" applyBorder="1" applyAlignment="1">
      <alignment horizontal="left" vertical="center" wrapText="1"/>
    </xf>
    <xf numFmtId="0" fontId="2" fillId="7" borderId="52" xfId="0" applyFont="1" applyFill="1" applyBorder="1" applyAlignment="1">
      <alignment horizontal="left" vertical="center" wrapText="1"/>
    </xf>
    <xf numFmtId="0" fontId="2" fillId="7" borderId="5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6" fillId="5" borderId="15" xfId="0" applyFont="1" applyFill="1" applyBorder="1" applyAlignment="1">
      <alignment wrapText="1"/>
    </xf>
    <xf numFmtId="0" fontId="3" fillId="7" borderId="49" xfId="0" applyFont="1" applyFill="1" applyBorder="1" applyAlignment="1">
      <alignment vertical="center" wrapText="1"/>
    </xf>
    <xf numFmtId="0" fontId="3" fillId="2" borderId="49" xfId="0" applyFont="1" applyFill="1" applyBorder="1" applyAlignment="1">
      <alignment vertical="center" wrapText="1"/>
    </xf>
    <xf numFmtId="0" fontId="3" fillId="2" borderId="50" xfId="0" applyFont="1" applyFill="1" applyBorder="1" applyAlignment="1">
      <alignment vertical="center" wrapText="1"/>
    </xf>
    <xf numFmtId="0" fontId="16" fillId="5" borderId="46" xfId="0" applyFont="1" applyFill="1" applyBorder="1" applyAlignment="1">
      <alignment wrapText="1"/>
    </xf>
    <xf numFmtId="0" fontId="16" fillId="5" borderId="49" xfId="0" applyFont="1" applyFill="1" applyBorder="1" applyAlignment="1">
      <alignment wrapText="1"/>
    </xf>
    <xf numFmtId="0" fontId="16" fillId="5" borderId="47" xfId="0" applyFont="1" applyFill="1" applyBorder="1" applyAlignment="1">
      <alignment wrapText="1"/>
    </xf>
    <xf numFmtId="0" fontId="16" fillId="5" borderId="11" xfId="0" applyFont="1" applyFill="1" applyBorder="1" applyAlignment="1">
      <alignment wrapText="1"/>
    </xf>
    <xf numFmtId="0" fontId="16" fillId="5" borderId="50" xfId="0" applyFont="1" applyFill="1" applyBorder="1" applyAlignment="1">
      <alignment wrapText="1"/>
    </xf>
    <xf numFmtId="0" fontId="16" fillId="5" borderId="18" xfId="0" applyFont="1" applyFill="1" applyBorder="1" applyAlignment="1">
      <alignment wrapText="1"/>
    </xf>
    <xf numFmtId="0" fontId="16" fillId="5" borderId="19" xfId="0" applyFont="1" applyFill="1" applyBorder="1" applyAlignment="1">
      <alignment wrapText="1"/>
    </xf>
    <xf numFmtId="0" fontId="2" fillId="5" borderId="58" xfId="0" applyFont="1" applyFill="1" applyBorder="1" applyAlignment="1">
      <alignment horizontal="left" vertical="center" wrapText="1"/>
    </xf>
    <xf numFmtId="0" fontId="2" fillId="5" borderId="51" xfId="0" applyFont="1" applyFill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7" fillId="5" borderId="0" xfId="0" applyNumberFormat="1" applyFont="1" applyFill="1" applyBorder="1" applyAlignment="1">
      <alignment horizontal="right" vertical="center"/>
    </xf>
    <xf numFmtId="0" fontId="3" fillId="2" borderId="60" xfId="0" applyFont="1" applyFill="1" applyBorder="1" applyAlignment="1">
      <alignment vertical="center" wrapText="1"/>
    </xf>
    <xf numFmtId="0" fontId="3" fillId="7" borderId="60" xfId="0" applyFont="1" applyFill="1" applyBorder="1" applyAlignment="1">
      <alignment vertical="center" wrapText="1"/>
    </xf>
    <xf numFmtId="0" fontId="3" fillId="2" borderId="61" xfId="0" applyFont="1" applyFill="1" applyBorder="1" applyAlignment="1">
      <alignment vertical="center" wrapText="1"/>
    </xf>
    <xf numFmtId="0" fontId="0" fillId="0" borderId="46" xfId="0" applyFont="1" applyBorder="1" applyAlignment="1">
      <alignment horizontal="left" vertical="center" wrapText="1"/>
    </xf>
    <xf numFmtId="0" fontId="0" fillId="0" borderId="4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9" fontId="2" fillId="0" borderId="49" xfId="1" applyFont="1" applyBorder="1" applyAlignment="1">
      <alignment horizontal="center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42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7" borderId="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165" fontId="8" fillId="5" borderId="0" xfId="0" applyNumberFormat="1" applyFont="1" applyFill="1" applyAlignment="1">
      <alignment horizont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8" fillId="5" borderId="0" xfId="0" applyNumberFormat="1" applyFont="1" applyFill="1" applyAlignment="1">
      <alignment horizontal="right"/>
    </xf>
    <xf numFmtId="0" fontId="8" fillId="5" borderId="0" xfId="0" applyFont="1" applyFill="1" applyAlignment="1">
      <alignment horizontal="right"/>
    </xf>
    <xf numFmtId="0" fontId="1" fillId="5" borderId="0" xfId="0" applyFont="1" applyFill="1" applyAlignment="1">
      <alignment horizontal="right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3" fillId="2" borderId="27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2" borderId="2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5" borderId="39" xfId="0" applyFill="1" applyBorder="1" applyAlignment="1">
      <alignment horizontal="left" vertical="top" wrapText="1"/>
    </xf>
    <xf numFmtId="0" fontId="0" fillId="5" borderId="36" xfId="0" applyFill="1" applyBorder="1" applyAlignment="1">
      <alignment horizontal="left" vertical="top" wrapText="1"/>
    </xf>
    <xf numFmtId="0" fontId="0" fillId="5" borderId="37" xfId="0" applyFill="1" applyBorder="1" applyAlignment="1">
      <alignment horizontal="left" vertical="top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2" fillId="0" borderId="4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63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2" fillId="5" borderId="64" xfId="0" applyFont="1" applyFill="1" applyBorder="1" applyAlignment="1">
      <alignment horizontal="center" vertical="center" wrapText="1"/>
    </xf>
    <xf numFmtId="0" fontId="2" fillId="7" borderId="65" xfId="0" applyFont="1" applyFill="1" applyBorder="1" applyAlignment="1">
      <alignment horizontal="left" vertical="center" wrapText="1"/>
    </xf>
    <xf numFmtId="9" fontId="2" fillId="0" borderId="50" xfId="1" applyFont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center" vertical="center" wrapText="1"/>
    </xf>
    <xf numFmtId="0" fontId="2" fillId="5" borderId="52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393">
    <dxf>
      <fill>
        <patternFill>
          <bgColor indexed="14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rgb="FFFFC000"/>
      </font>
      <fill>
        <patternFill>
          <bgColor rgb="FFFFFF00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1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ser>
          <c:idx val="0"/>
          <c:order val="1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  <a:effectLst/>
          </c:spPr>
          <c:dPt>
            <c:idx val="1"/>
            <c:bubble3D val="0"/>
            <c:spPr>
              <a:solidFill>
                <a:schemeClr val="bg1"/>
              </a:solidFill>
              <a:ln w="15875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C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C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  <a:effectLst/>
          </c:spPr>
          <c:dPt>
            <c:idx val="1"/>
            <c:bubble3D val="0"/>
            <c:spPr>
              <a:solidFill>
                <a:schemeClr val="bg1"/>
              </a:solidFill>
              <a:ln w="15875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image" Target="../media/image1.jpeg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5" Type="http://schemas.openxmlformats.org/officeDocument/2006/relationships/chart" Target="../charts/chart1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image" Target="../media/image1.jpeg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13" Type="http://schemas.openxmlformats.org/officeDocument/2006/relationships/chart" Target="../charts/chart37.xml"/><Relationship Id="rId18" Type="http://schemas.openxmlformats.org/officeDocument/2006/relationships/chart" Target="../charts/chart42.xml"/><Relationship Id="rId26" Type="http://schemas.openxmlformats.org/officeDocument/2006/relationships/chart" Target="../charts/chart50.xml"/><Relationship Id="rId3" Type="http://schemas.openxmlformats.org/officeDocument/2006/relationships/chart" Target="../charts/chart27.xml"/><Relationship Id="rId21" Type="http://schemas.openxmlformats.org/officeDocument/2006/relationships/chart" Target="../charts/chart45.xml"/><Relationship Id="rId34" Type="http://schemas.openxmlformats.org/officeDocument/2006/relationships/chart" Target="../charts/chart58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17" Type="http://schemas.openxmlformats.org/officeDocument/2006/relationships/chart" Target="../charts/chart41.xml"/><Relationship Id="rId25" Type="http://schemas.openxmlformats.org/officeDocument/2006/relationships/chart" Target="../charts/chart49.xml"/><Relationship Id="rId33" Type="http://schemas.openxmlformats.org/officeDocument/2006/relationships/chart" Target="../charts/chart57.xml"/><Relationship Id="rId2" Type="http://schemas.openxmlformats.org/officeDocument/2006/relationships/chart" Target="../charts/chart26.xml"/><Relationship Id="rId16" Type="http://schemas.openxmlformats.org/officeDocument/2006/relationships/chart" Target="../charts/chart40.xml"/><Relationship Id="rId20" Type="http://schemas.openxmlformats.org/officeDocument/2006/relationships/chart" Target="../charts/chart44.xml"/><Relationship Id="rId29" Type="http://schemas.openxmlformats.org/officeDocument/2006/relationships/chart" Target="../charts/chart53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24" Type="http://schemas.openxmlformats.org/officeDocument/2006/relationships/chart" Target="../charts/chart48.xml"/><Relationship Id="rId32" Type="http://schemas.openxmlformats.org/officeDocument/2006/relationships/chart" Target="../charts/chart56.xml"/><Relationship Id="rId5" Type="http://schemas.openxmlformats.org/officeDocument/2006/relationships/chart" Target="../charts/chart29.xml"/><Relationship Id="rId15" Type="http://schemas.openxmlformats.org/officeDocument/2006/relationships/chart" Target="../charts/chart39.xml"/><Relationship Id="rId23" Type="http://schemas.openxmlformats.org/officeDocument/2006/relationships/chart" Target="../charts/chart47.xml"/><Relationship Id="rId28" Type="http://schemas.openxmlformats.org/officeDocument/2006/relationships/chart" Target="../charts/chart52.xml"/><Relationship Id="rId10" Type="http://schemas.openxmlformats.org/officeDocument/2006/relationships/chart" Target="../charts/chart34.xml"/><Relationship Id="rId19" Type="http://schemas.openxmlformats.org/officeDocument/2006/relationships/chart" Target="../charts/chart43.xml"/><Relationship Id="rId31" Type="http://schemas.openxmlformats.org/officeDocument/2006/relationships/chart" Target="../charts/chart55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Relationship Id="rId14" Type="http://schemas.openxmlformats.org/officeDocument/2006/relationships/chart" Target="../charts/chart38.xml"/><Relationship Id="rId22" Type="http://schemas.openxmlformats.org/officeDocument/2006/relationships/chart" Target="../charts/chart46.xml"/><Relationship Id="rId27" Type="http://schemas.openxmlformats.org/officeDocument/2006/relationships/chart" Target="../charts/chart51.xml"/><Relationship Id="rId30" Type="http://schemas.openxmlformats.org/officeDocument/2006/relationships/chart" Target="../charts/chart54.xml"/><Relationship Id="rId35" Type="http://schemas.openxmlformats.org/officeDocument/2006/relationships/chart" Target="../charts/chart5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9527</xdr:colOff>
      <xdr:row>10</xdr:row>
      <xdr:rowOff>38102</xdr:rowOff>
    </xdr:from>
    <xdr:to>
      <xdr:col>6</xdr:col>
      <xdr:colOff>476058</xdr:colOff>
      <xdr:row>10</xdr:row>
      <xdr:rowOff>525514</xdr:rowOff>
    </xdr:to>
    <xdr:graphicFrame macro="">
      <xdr:nvGraphicFramePr>
        <xdr:cNvPr id="5" name="Chart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9527</xdr:colOff>
      <xdr:row>10</xdr:row>
      <xdr:rowOff>38102</xdr:rowOff>
    </xdr:from>
    <xdr:to>
      <xdr:col>8</xdr:col>
      <xdr:colOff>476058</xdr:colOff>
      <xdr:row>10</xdr:row>
      <xdr:rowOff>525514</xdr:rowOff>
    </xdr:to>
    <xdr:graphicFrame macro="">
      <xdr:nvGraphicFramePr>
        <xdr:cNvPr id="6" name="Chart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400050</xdr:colOff>
      <xdr:row>1</xdr:row>
      <xdr:rowOff>123835</xdr:rowOff>
    </xdr:from>
    <xdr:to>
      <xdr:col>13</xdr:col>
      <xdr:colOff>494894</xdr:colOff>
      <xdr:row>5</xdr:row>
      <xdr:rowOff>447675</xdr:rowOff>
    </xdr:to>
    <xdr:pic>
      <xdr:nvPicPr>
        <xdr:cNvPr id="11" name="Picture 265" descr="Header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314335"/>
          <a:ext cx="2190344" cy="11239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9527</xdr:colOff>
      <xdr:row>13</xdr:row>
      <xdr:rowOff>38102</xdr:rowOff>
    </xdr:from>
    <xdr:to>
      <xdr:col>4</xdr:col>
      <xdr:colOff>476058</xdr:colOff>
      <xdr:row>13</xdr:row>
      <xdr:rowOff>525514</xdr:rowOff>
    </xdr:to>
    <xdr:graphicFrame macro="">
      <xdr:nvGraphicFramePr>
        <xdr:cNvPr id="18" name="Chart 1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9527</xdr:colOff>
      <xdr:row>20</xdr:row>
      <xdr:rowOff>38102</xdr:rowOff>
    </xdr:from>
    <xdr:to>
      <xdr:col>4</xdr:col>
      <xdr:colOff>476058</xdr:colOff>
      <xdr:row>20</xdr:row>
      <xdr:rowOff>525514</xdr:rowOff>
    </xdr:to>
    <xdr:graphicFrame macro="">
      <xdr:nvGraphicFramePr>
        <xdr:cNvPr id="20" name="Chart 1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9527</xdr:colOff>
      <xdr:row>24</xdr:row>
      <xdr:rowOff>38102</xdr:rowOff>
    </xdr:from>
    <xdr:to>
      <xdr:col>4</xdr:col>
      <xdr:colOff>476058</xdr:colOff>
      <xdr:row>24</xdr:row>
      <xdr:rowOff>525514</xdr:rowOff>
    </xdr:to>
    <xdr:graphicFrame macro="">
      <xdr:nvGraphicFramePr>
        <xdr:cNvPr id="21" name="Chart 2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9527</xdr:colOff>
      <xdr:row>27</xdr:row>
      <xdr:rowOff>38102</xdr:rowOff>
    </xdr:from>
    <xdr:to>
      <xdr:col>4</xdr:col>
      <xdr:colOff>476058</xdr:colOff>
      <xdr:row>27</xdr:row>
      <xdr:rowOff>525514</xdr:rowOff>
    </xdr:to>
    <xdr:graphicFrame macro="">
      <xdr:nvGraphicFramePr>
        <xdr:cNvPr id="22" name="Chart 2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9527</xdr:colOff>
      <xdr:row>18</xdr:row>
      <xdr:rowOff>38102</xdr:rowOff>
    </xdr:from>
    <xdr:to>
      <xdr:col>4</xdr:col>
      <xdr:colOff>476058</xdr:colOff>
      <xdr:row>18</xdr:row>
      <xdr:rowOff>525514</xdr:rowOff>
    </xdr:to>
    <xdr:graphicFrame macro="">
      <xdr:nvGraphicFramePr>
        <xdr:cNvPr id="23" name="Chart 2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2</xdr:col>
      <xdr:colOff>28575</xdr:colOff>
      <xdr:row>5</xdr:row>
      <xdr:rowOff>47625</xdr:rowOff>
    </xdr:from>
    <xdr:to>
      <xdr:col>2</xdr:col>
      <xdr:colOff>829817</xdr:colOff>
      <xdr:row>5</xdr:row>
      <xdr:rowOff>884730</xdr:rowOff>
    </xdr:to>
    <xdr:graphicFrame macro="">
      <xdr:nvGraphicFramePr>
        <xdr:cNvPr id="24" name="Chart 2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4</xdr:col>
      <xdr:colOff>9527</xdr:colOff>
      <xdr:row>11</xdr:row>
      <xdr:rowOff>38102</xdr:rowOff>
    </xdr:from>
    <xdr:ext cx="466531" cy="487412"/>
    <xdr:graphicFrame macro="">
      <xdr:nvGraphicFramePr>
        <xdr:cNvPr id="26" name="Chart 2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oneCellAnchor>
  <xdr:oneCellAnchor>
    <xdr:from>
      <xdr:col>4</xdr:col>
      <xdr:colOff>9527</xdr:colOff>
      <xdr:row>16</xdr:row>
      <xdr:rowOff>38102</xdr:rowOff>
    </xdr:from>
    <xdr:ext cx="466531" cy="487412"/>
    <xdr:graphicFrame macro="">
      <xdr:nvGraphicFramePr>
        <xdr:cNvPr id="28" name="Chart 2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oneCellAnchor>
  <xdr:oneCellAnchor>
    <xdr:from>
      <xdr:col>4</xdr:col>
      <xdr:colOff>9527</xdr:colOff>
      <xdr:row>21</xdr:row>
      <xdr:rowOff>38102</xdr:rowOff>
    </xdr:from>
    <xdr:ext cx="466531" cy="487412"/>
    <xdr:graphicFrame macro="">
      <xdr:nvGraphicFramePr>
        <xdr:cNvPr id="31" name="Chart 3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oneCellAnchor>
  <xdr:oneCellAnchor>
    <xdr:from>
      <xdr:col>4</xdr:col>
      <xdr:colOff>9527</xdr:colOff>
      <xdr:row>22</xdr:row>
      <xdr:rowOff>38102</xdr:rowOff>
    </xdr:from>
    <xdr:ext cx="466531" cy="487412"/>
    <xdr:graphicFrame macro="">
      <xdr:nvGraphicFramePr>
        <xdr:cNvPr id="32" name="Chart 3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oneCellAnchor>
  <xdr:oneCellAnchor>
    <xdr:from>
      <xdr:col>4</xdr:col>
      <xdr:colOff>9527</xdr:colOff>
      <xdr:row>28</xdr:row>
      <xdr:rowOff>38102</xdr:rowOff>
    </xdr:from>
    <xdr:ext cx="466531" cy="487412"/>
    <xdr:graphicFrame macro="">
      <xdr:nvGraphicFramePr>
        <xdr:cNvPr id="33" name="Chart 3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oneCellAnchor>
  <xdr:twoCellAnchor editAs="oneCell">
    <xdr:from>
      <xdr:col>10</xdr:col>
      <xdr:colOff>28575</xdr:colOff>
      <xdr:row>10</xdr:row>
      <xdr:rowOff>19050</xdr:rowOff>
    </xdr:from>
    <xdr:to>
      <xdr:col>10</xdr:col>
      <xdr:colOff>519659</xdr:colOff>
      <xdr:row>10</xdr:row>
      <xdr:rowOff>532115</xdr:rowOff>
    </xdr:to>
    <xdr:graphicFrame macro="">
      <xdr:nvGraphicFramePr>
        <xdr:cNvPr id="34" name="Chart 3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oneCellAnchor>
    <xdr:from>
      <xdr:col>6</xdr:col>
      <xdr:colOff>47625</xdr:colOff>
      <xdr:row>15</xdr:row>
      <xdr:rowOff>19050</xdr:rowOff>
    </xdr:from>
    <xdr:ext cx="466531" cy="487412"/>
    <xdr:graphicFrame macro="">
      <xdr:nvGraphicFramePr>
        <xdr:cNvPr id="36" name="Chart 3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oneCellAnchor>
  <xdr:oneCellAnchor>
    <xdr:from>
      <xdr:col>4</xdr:col>
      <xdr:colOff>9527</xdr:colOff>
      <xdr:row>25</xdr:row>
      <xdr:rowOff>38102</xdr:rowOff>
    </xdr:from>
    <xdr:ext cx="466531" cy="487412"/>
    <xdr:graphicFrame macro="">
      <xdr:nvGraphicFramePr>
        <xdr:cNvPr id="37" name="Chart 3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76200</xdr:rowOff>
    </xdr:from>
    <xdr:to>
      <xdr:col>9</xdr:col>
      <xdr:colOff>809219</xdr:colOff>
      <xdr:row>6</xdr:row>
      <xdr:rowOff>47615</xdr:rowOff>
    </xdr:to>
    <xdr:pic>
      <xdr:nvPicPr>
        <xdr:cNvPr id="2" name="Picture 265" descr="Header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6200"/>
          <a:ext cx="2190344" cy="11239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323850</xdr:colOff>
      <xdr:row>26</xdr:row>
      <xdr:rowOff>38100</xdr:rowOff>
    </xdr:from>
    <xdr:to>
      <xdr:col>6</xdr:col>
      <xdr:colOff>814934</xdr:colOff>
      <xdr:row>26</xdr:row>
      <xdr:rowOff>551165</xdr:rowOff>
    </xdr:to>
    <xdr:graphicFrame macro="">
      <xdr:nvGraphicFramePr>
        <xdr:cNvPr id="3" name="Chart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333375</xdr:colOff>
      <xdr:row>27</xdr:row>
      <xdr:rowOff>28575</xdr:rowOff>
    </xdr:from>
    <xdr:to>
      <xdr:col>6</xdr:col>
      <xdr:colOff>824459</xdr:colOff>
      <xdr:row>27</xdr:row>
      <xdr:rowOff>541640</xdr:rowOff>
    </xdr:to>
    <xdr:graphicFrame macro="">
      <xdr:nvGraphicFramePr>
        <xdr:cNvPr id="4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342900</xdr:colOff>
      <xdr:row>28</xdr:row>
      <xdr:rowOff>19050</xdr:rowOff>
    </xdr:from>
    <xdr:to>
      <xdr:col>6</xdr:col>
      <xdr:colOff>833984</xdr:colOff>
      <xdr:row>28</xdr:row>
      <xdr:rowOff>532115</xdr:rowOff>
    </xdr:to>
    <xdr:graphicFrame macro="">
      <xdr:nvGraphicFramePr>
        <xdr:cNvPr id="5" name="Chart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476250</xdr:colOff>
      <xdr:row>26</xdr:row>
      <xdr:rowOff>38100</xdr:rowOff>
    </xdr:from>
    <xdr:to>
      <xdr:col>2</xdr:col>
      <xdr:colOff>967334</xdr:colOff>
      <xdr:row>26</xdr:row>
      <xdr:rowOff>551165</xdr:rowOff>
    </xdr:to>
    <xdr:graphicFrame macro="">
      <xdr:nvGraphicFramePr>
        <xdr:cNvPr id="9" name="Chart 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466725</xdr:colOff>
      <xdr:row>27</xdr:row>
      <xdr:rowOff>38100</xdr:rowOff>
    </xdr:from>
    <xdr:to>
      <xdr:col>2</xdr:col>
      <xdr:colOff>957809</xdr:colOff>
      <xdr:row>27</xdr:row>
      <xdr:rowOff>551165</xdr:rowOff>
    </xdr:to>
    <xdr:graphicFrame macro="">
      <xdr:nvGraphicFramePr>
        <xdr:cNvPr id="10" name="Chart 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</xdr:col>
      <xdr:colOff>447675</xdr:colOff>
      <xdr:row>28</xdr:row>
      <xdr:rowOff>38100</xdr:rowOff>
    </xdr:from>
    <xdr:to>
      <xdr:col>2</xdr:col>
      <xdr:colOff>938759</xdr:colOff>
      <xdr:row>28</xdr:row>
      <xdr:rowOff>551165</xdr:rowOff>
    </xdr:to>
    <xdr:graphicFrame macro="">
      <xdr:nvGraphicFramePr>
        <xdr:cNvPr id="11" name="Chart 1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2</xdr:col>
      <xdr:colOff>438150</xdr:colOff>
      <xdr:row>30</xdr:row>
      <xdr:rowOff>28575</xdr:rowOff>
    </xdr:from>
    <xdr:to>
      <xdr:col>2</xdr:col>
      <xdr:colOff>929234</xdr:colOff>
      <xdr:row>30</xdr:row>
      <xdr:rowOff>541640</xdr:rowOff>
    </xdr:to>
    <xdr:graphicFrame macro="">
      <xdr:nvGraphicFramePr>
        <xdr:cNvPr id="13" name="Chart 1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2</xdr:col>
      <xdr:colOff>428625</xdr:colOff>
      <xdr:row>29</xdr:row>
      <xdr:rowOff>9525</xdr:rowOff>
    </xdr:from>
    <xdr:to>
      <xdr:col>2</xdr:col>
      <xdr:colOff>919709</xdr:colOff>
      <xdr:row>29</xdr:row>
      <xdr:rowOff>522590</xdr:rowOff>
    </xdr:to>
    <xdr:graphicFrame macro="">
      <xdr:nvGraphicFramePr>
        <xdr:cNvPr id="14" name="Chart 1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28576</xdr:colOff>
      <xdr:row>19</xdr:row>
      <xdr:rowOff>4</xdr:rowOff>
    </xdr:from>
    <xdr:to>
      <xdr:col>5</xdr:col>
      <xdr:colOff>519660</xdr:colOff>
      <xdr:row>21</xdr:row>
      <xdr:rowOff>132069</xdr:rowOff>
    </xdr:to>
    <xdr:graphicFrame macro="">
      <xdr:nvGraphicFramePr>
        <xdr:cNvPr id="16" name="Chart 1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9526</xdr:colOff>
      <xdr:row>19</xdr:row>
      <xdr:rowOff>4</xdr:rowOff>
    </xdr:from>
    <xdr:to>
      <xdr:col>7</xdr:col>
      <xdr:colOff>500610</xdr:colOff>
      <xdr:row>21</xdr:row>
      <xdr:rowOff>132069</xdr:rowOff>
    </xdr:to>
    <xdr:graphicFrame macro="">
      <xdr:nvGraphicFramePr>
        <xdr:cNvPr id="17" name="Chart 1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38101</xdr:colOff>
      <xdr:row>19</xdr:row>
      <xdr:rowOff>9529</xdr:rowOff>
    </xdr:from>
    <xdr:to>
      <xdr:col>9</xdr:col>
      <xdr:colOff>529185</xdr:colOff>
      <xdr:row>21</xdr:row>
      <xdr:rowOff>141594</xdr:rowOff>
    </xdr:to>
    <xdr:graphicFrame macro="">
      <xdr:nvGraphicFramePr>
        <xdr:cNvPr id="18" name="Chart 1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9526</xdr:colOff>
      <xdr:row>19</xdr:row>
      <xdr:rowOff>19054</xdr:rowOff>
    </xdr:from>
    <xdr:to>
      <xdr:col>11</xdr:col>
      <xdr:colOff>500610</xdr:colOff>
      <xdr:row>21</xdr:row>
      <xdr:rowOff>151119</xdr:rowOff>
    </xdr:to>
    <xdr:graphicFrame macro="">
      <xdr:nvGraphicFramePr>
        <xdr:cNvPr id="19" name="Chart 1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28576</xdr:colOff>
      <xdr:row>19</xdr:row>
      <xdr:rowOff>9529</xdr:rowOff>
    </xdr:from>
    <xdr:to>
      <xdr:col>3</xdr:col>
      <xdr:colOff>519660</xdr:colOff>
      <xdr:row>21</xdr:row>
      <xdr:rowOff>141594</xdr:rowOff>
    </xdr:to>
    <xdr:graphicFrame macro="">
      <xdr:nvGraphicFramePr>
        <xdr:cNvPr id="20" name="Chart 1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600076</xdr:colOff>
      <xdr:row>26</xdr:row>
      <xdr:rowOff>4</xdr:rowOff>
    </xdr:from>
    <xdr:to>
      <xdr:col>5</xdr:col>
      <xdr:colOff>481560</xdr:colOff>
      <xdr:row>28</xdr:row>
      <xdr:rowOff>132069</xdr:rowOff>
    </xdr:to>
    <xdr:graphicFrame macro="">
      <xdr:nvGraphicFramePr>
        <xdr:cNvPr id="21" name="Chart 2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7</xdr:col>
      <xdr:colOff>1</xdr:colOff>
      <xdr:row>26</xdr:row>
      <xdr:rowOff>4</xdr:rowOff>
    </xdr:from>
    <xdr:to>
      <xdr:col>7</xdr:col>
      <xdr:colOff>491085</xdr:colOff>
      <xdr:row>28</xdr:row>
      <xdr:rowOff>132069</xdr:rowOff>
    </xdr:to>
    <xdr:graphicFrame macro="">
      <xdr:nvGraphicFramePr>
        <xdr:cNvPr id="22" name="Chart 2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9</xdr:col>
      <xdr:colOff>19051</xdr:colOff>
      <xdr:row>26</xdr:row>
      <xdr:rowOff>9529</xdr:rowOff>
    </xdr:from>
    <xdr:to>
      <xdr:col>9</xdr:col>
      <xdr:colOff>510135</xdr:colOff>
      <xdr:row>28</xdr:row>
      <xdr:rowOff>141594</xdr:rowOff>
    </xdr:to>
    <xdr:graphicFrame macro="">
      <xdr:nvGraphicFramePr>
        <xdr:cNvPr id="23" name="Chart 2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11</xdr:col>
      <xdr:colOff>1</xdr:colOff>
      <xdr:row>25</xdr:row>
      <xdr:rowOff>171454</xdr:rowOff>
    </xdr:from>
    <xdr:to>
      <xdr:col>11</xdr:col>
      <xdr:colOff>491085</xdr:colOff>
      <xdr:row>28</xdr:row>
      <xdr:rowOff>113019</xdr:rowOff>
    </xdr:to>
    <xdr:graphicFrame macro="">
      <xdr:nvGraphicFramePr>
        <xdr:cNvPr id="24" name="Chart 2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3</xdr:col>
      <xdr:colOff>9526</xdr:colOff>
      <xdr:row>26</xdr:row>
      <xdr:rowOff>19054</xdr:rowOff>
    </xdr:from>
    <xdr:to>
      <xdr:col>3</xdr:col>
      <xdr:colOff>500610</xdr:colOff>
      <xdr:row>28</xdr:row>
      <xdr:rowOff>151119</xdr:rowOff>
    </xdr:to>
    <xdr:graphicFrame macro="">
      <xdr:nvGraphicFramePr>
        <xdr:cNvPr id="25" name="Chart 2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5</xdr:col>
      <xdr:colOff>9526</xdr:colOff>
      <xdr:row>31</xdr:row>
      <xdr:rowOff>9529</xdr:rowOff>
    </xdr:from>
    <xdr:to>
      <xdr:col>5</xdr:col>
      <xdr:colOff>500610</xdr:colOff>
      <xdr:row>33</xdr:row>
      <xdr:rowOff>141594</xdr:rowOff>
    </xdr:to>
    <xdr:graphicFrame macro="">
      <xdr:nvGraphicFramePr>
        <xdr:cNvPr id="26" name="Chart 2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7</xdr:col>
      <xdr:colOff>9526</xdr:colOff>
      <xdr:row>31</xdr:row>
      <xdr:rowOff>9529</xdr:rowOff>
    </xdr:from>
    <xdr:to>
      <xdr:col>7</xdr:col>
      <xdr:colOff>500610</xdr:colOff>
      <xdr:row>33</xdr:row>
      <xdr:rowOff>141594</xdr:rowOff>
    </xdr:to>
    <xdr:graphicFrame macro="">
      <xdr:nvGraphicFramePr>
        <xdr:cNvPr id="27" name="Chart 2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9</xdr:col>
      <xdr:colOff>1</xdr:colOff>
      <xdr:row>31</xdr:row>
      <xdr:rowOff>4</xdr:rowOff>
    </xdr:from>
    <xdr:to>
      <xdr:col>9</xdr:col>
      <xdr:colOff>491085</xdr:colOff>
      <xdr:row>33</xdr:row>
      <xdr:rowOff>132069</xdr:rowOff>
    </xdr:to>
    <xdr:graphicFrame macro="">
      <xdr:nvGraphicFramePr>
        <xdr:cNvPr id="28" name="Chart 2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11</xdr:col>
      <xdr:colOff>9526</xdr:colOff>
      <xdr:row>30</xdr:row>
      <xdr:rowOff>180979</xdr:rowOff>
    </xdr:from>
    <xdr:to>
      <xdr:col>11</xdr:col>
      <xdr:colOff>500610</xdr:colOff>
      <xdr:row>33</xdr:row>
      <xdr:rowOff>122544</xdr:rowOff>
    </xdr:to>
    <xdr:graphicFrame macro="">
      <xdr:nvGraphicFramePr>
        <xdr:cNvPr id="29" name="Chart 2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3</xdr:col>
      <xdr:colOff>28576</xdr:colOff>
      <xdr:row>31</xdr:row>
      <xdr:rowOff>9529</xdr:rowOff>
    </xdr:from>
    <xdr:to>
      <xdr:col>3</xdr:col>
      <xdr:colOff>519660</xdr:colOff>
      <xdr:row>33</xdr:row>
      <xdr:rowOff>141594</xdr:rowOff>
    </xdr:to>
    <xdr:graphicFrame macro="">
      <xdr:nvGraphicFramePr>
        <xdr:cNvPr id="30" name="Chart 2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5</xdr:col>
      <xdr:colOff>19035</xdr:colOff>
      <xdr:row>37</xdr:row>
      <xdr:rowOff>190484</xdr:rowOff>
    </xdr:from>
    <xdr:to>
      <xdr:col>6</xdr:col>
      <xdr:colOff>210677</xdr:colOff>
      <xdr:row>42</xdr:row>
      <xdr:rowOff>75089</xdr:rowOff>
    </xdr:to>
    <xdr:graphicFrame macro="">
      <xdr:nvGraphicFramePr>
        <xdr:cNvPr id="31" name="Chart 3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6</xdr:col>
      <xdr:colOff>609585</xdr:colOff>
      <xdr:row>37</xdr:row>
      <xdr:rowOff>190484</xdr:rowOff>
    </xdr:from>
    <xdr:to>
      <xdr:col>8</xdr:col>
      <xdr:colOff>191627</xdr:colOff>
      <xdr:row>42</xdr:row>
      <xdr:rowOff>75089</xdr:rowOff>
    </xdr:to>
    <xdr:graphicFrame macro="">
      <xdr:nvGraphicFramePr>
        <xdr:cNvPr id="32" name="Chart 3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</xdr:col>
      <xdr:colOff>28560</xdr:colOff>
      <xdr:row>38</xdr:row>
      <xdr:rowOff>9509</xdr:rowOff>
    </xdr:from>
    <xdr:to>
      <xdr:col>10</xdr:col>
      <xdr:colOff>220202</xdr:colOff>
      <xdr:row>42</xdr:row>
      <xdr:rowOff>84614</xdr:rowOff>
    </xdr:to>
    <xdr:graphicFrame macro="">
      <xdr:nvGraphicFramePr>
        <xdr:cNvPr id="33" name="Chart 3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oneCell">
    <xdr:from>
      <xdr:col>10</xdr:col>
      <xdr:colOff>609585</xdr:colOff>
      <xdr:row>38</xdr:row>
      <xdr:rowOff>19034</xdr:rowOff>
    </xdr:from>
    <xdr:to>
      <xdr:col>12</xdr:col>
      <xdr:colOff>191627</xdr:colOff>
      <xdr:row>42</xdr:row>
      <xdr:rowOff>94139</xdr:rowOff>
    </xdr:to>
    <xdr:graphicFrame macro="">
      <xdr:nvGraphicFramePr>
        <xdr:cNvPr id="34" name="Chart 3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3</xdr:col>
      <xdr:colOff>19035</xdr:colOff>
      <xdr:row>38</xdr:row>
      <xdr:rowOff>9509</xdr:rowOff>
    </xdr:from>
    <xdr:to>
      <xdr:col>4</xdr:col>
      <xdr:colOff>210677</xdr:colOff>
      <xdr:row>42</xdr:row>
      <xdr:rowOff>84614</xdr:rowOff>
    </xdr:to>
    <xdr:graphicFrame macro="">
      <xdr:nvGraphicFramePr>
        <xdr:cNvPr id="35" name="Chart 3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oneCell">
    <xdr:from>
      <xdr:col>4</xdr:col>
      <xdr:colOff>590535</xdr:colOff>
      <xdr:row>44</xdr:row>
      <xdr:rowOff>190484</xdr:rowOff>
    </xdr:from>
    <xdr:to>
      <xdr:col>6</xdr:col>
      <xdr:colOff>172577</xdr:colOff>
      <xdr:row>49</xdr:row>
      <xdr:rowOff>75089</xdr:rowOff>
    </xdr:to>
    <xdr:graphicFrame macro="">
      <xdr:nvGraphicFramePr>
        <xdr:cNvPr id="36" name="Chart 3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6</xdr:col>
      <xdr:colOff>600060</xdr:colOff>
      <xdr:row>44</xdr:row>
      <xdr:rowOff>190484</xdr:rowOff>
    </xdr:from>
    <xdr:to>
      <xdr:col>8</xdr:col>
      <xdr:colOff>182102</xdr:colOff>
      <xdr:row>49</xdr:row>
      <xdr:rowOff>75089</xdr:rowOff>
    </xdr:to>
    <xdr:graphicFrame macro="">
      <xdr:nvGraphicFramePr>
        <xdr:cNvPr id="37" name="Chart 3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oneCell">
    <xdr:from>
      <xdr:col>9</xdr:col>
      <xdr:colOff>9510</xdr:colOff>
      <xdr:row>45</xdr:row>
      <xdr:rowOff>9509</xdr:rowOff>
    </xdr:from>
    <xdr:to>
      <xdr:col>10</xdr:col>
      <xdr:colOff>201152</xdr:colOff>
      <xdr:row>49</xdr:row>
      <xdr:rowOff>84614</xdr:rowOff>
    </xdr:to>
    <xdr:graphicFrame macro="">
      <xdr:nvGraphicFramePr>
        <xdr:cNvPr id="38" name="Chart 3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oneCell">
    <xdr:from>
      <xdr:col>10</xdr:col>
      <xdr:colOff>600060</xdr:colOff>
      <xdr:row>44</xdr:row>
      <xdr:rowOff>171434</xdr:rowOff>
    </xdr:from>
    <xdr:to>
      <xdr:col>12</xdr:col>
      <xdr:colOff>182102</xdr:colOff>
      <xdr:row>49</xdr:row>
      <xdr:rowOff>56039</xdr:rowOff>
    </xdr:to>
    <xdr:graphicFrame macro="">
      <xdr:nvGraphicFramePr>
        <xdr:cNvPr id="39" name="Chart 3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oneCell">
    <xdr:from>
      <xdr:col>2</xdr:col>
      <xdr:colOff>609585</xdr:colOff>
      <xdr:row>45</xdr:row>
      <xdr:rowOff>19034</xdr:rowOff>
    </xdr:from>
    <xdr:to>
      <xdr:col>4</xdr:col>
      <xdr:colOff>191627</xdr:colOff>
      <xdr:row>49</xdr:row>
      <xdr:rowOff>94139</xdr:rowOff>
    </xdr:to>
    <xdr:graphicFrame macro="">
      <xdr:nvGraphicFramePr>
        <xdr:cNvPr id="40" name="Chart 3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oneCell">
    <xdr:from>
      <xdr:col>4</xdr:col>
      <xdr:colOff>609585</xdr:colOff>
      <xdr:row>50</xdr:row>
      <xdr:rowOff>9509</xdr:rowOff>
    </xdr:from>
    <xdr:to>
      <xdr:col>6</xdr:col>
      <xdr:colOff>191627</xdr:colOff>
      <xdr:row>54</xdr:row>
      <xdr:rowOff>84614</xdr:rowOff>
    </xdr:to>
    <xdr:graphicFrame macro="">
      <xdr:nvGraphicFramePr>
        <xdr:cNvPr id="41" name="Chart 4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oneCell">
    <xdr:from>
      <xdr:col>6</xdr:col>
      <xdr:colOff>609585</xdr:colOff>
      <xdr:row>50</xdr:row>
      <xdr:rowOff>9509</xdr:rowOff>
    </xdr:from>
    <xdr:to>
      <xdr:col>8</xdr:col>
      <xdr:colOff>191627</xdr:colOff>
      <xdr:row>54</xdr:row>
      <xdr:rowOff>84614</xdr:rowOff>
    </xdr:to>
    <xdr:graphicFrame macro="">
      <xdr:nvGraphicFramePr>
        <xdr:cNvPr id="42" name="Chart 4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oneCell">
    <xdr:from>
      <xdr:col>8</xdr:col>
      <xdr:colOff>600060</xdr:colOff>
      <xdr:row>49</xdr:row>
      <xdr:rowOff>190484</xdr:rowOff>
    </xdr:from>
    <xdr:to>
      <xdr:col>10</xdr:col>
      <xdr:colOff>182102</xdr:colOff>
      <xdr:row>54</xdr:row>
      <xdr:rowOff>75089</xdr:rowOff>
    </xdr:to>
    <xdr:graphicFrame macro="">
      <xdr:nvGraphicFramePr>
        <xdr:cNvPr id="43" name="Chart 4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oneCell">
    <xdr:from>
      <xdr:col>10</xdr:col>
      <xdr:colOff>609585</xdr:colOff>
      <xdr:row>49</xdr:row>
      <xdr:rowOff>180959</xdr:rowOff>
    </xdr:from>
    <xdr:to>
      <xdr:col>12</xdr:col>
      <xdr:colOff>191627</xdr:colOff>
      <xdr:row>54</xdr:row>
      <xdr:rowOff>65564</xdr:rowOff>
    </xdr:to>
    <xdr:graphicFrame macro="">
      <xdr:nvGraphicFramePr>
        <xdr:cNvPr id="44" name="Chart 4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oneCell">
    <xdr:from>
      <xdr:col>3</xdr:col>
      <xdr:colOff>19035</xdr:colOff>
      <xdr:row>50</xdr:row>
      <xdr:rowOff>9509</xdr:rowOff>
    </xdr:from>
    <xdr:to>
      <xdr:col>4</xdr:col>
      <xdr:colOff>210677</xdr:colOff>
      <xdr:row>54</xdr:row>
      <xdr:rowOff>84614</xdr:rowOff>
    </xdr:to>
    <xdr:graphicFrame macro="">
      <xdr:nvGraphicFramePr>
        <xdr:cNvPr id="45" name="Chart 4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491084</xdr:colOff>
      <xdr:row>60</xdr:row>
      <xdr:rowOff>132065</xdr:rowOff>
    </xdr:to>
    <xdr:graphicFrame macro="">
      <xdr:nvGraphicFramePr>
        <xdr:cNvPr id="46" name="Chart 4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oneCell">
    <xdr:from>
      <xdr:col>6</xdr:col>
      <xdr:colOff>590550</xdr:colOff>
      <xdr:row>58</xdr:row>
      <xdr:rowOff>0</xdr:rowOff>
    </xdr:from>
    <xdr:to>
      <xdr:col>7</xdr:col>
      <xdr:colOff>472034</xdr:colOff>
      <xdr:row>60</xdr:row>
      <xdr:rowOff>132065</xdr:rowOff>
    </xdr:to>
    <xdr:graphicFrame macro="">
      <xdr:nvGraphicFramePr>
        <xdr:cNvPr id="47" name="Chart 4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oneCell">
    <xdr:from>
      <xdr:col>9</xdr:col>
      <xdr:colOff>9525</xdr:colOff>
      <xdr:row>58</xdr:row>
      <xdr:rowOff>9525</xdr:rowOff>
    </xdr:from>
    <xdr:to>
      <xdr:col>9</xdr:col>
      <xdr:colOff>500609</xdr:colOff>
      <xdr:row>60</xdr:row>
      <xdr:rowOff>141590</xdr:rowOff>
    </xdr:to>
    <xdr:graphicFrame macro="">
      <xdr:nvGraphicFramePr>
        <xdr:cNvPr id="48" name="Chart 4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oneCell">
    <xdr:from>
      <xdr:col>10</xdr:col>
      <xdr:colOff>590550</xdr:colOff>
      <xdr:row>58</xdr:row>
      <xdr:rowOff>19050</xdr:rowOff>
    </xdr:from>
    <xdr:to>
      <xdr:col>11</xdr:col>
      <xdr:colOff>472034</xdr:colOff>
      <xdr:row>60</xdr:row>
      <xdr:rowOff>151115</xdr:rowOff>
    </xdr:to>
    <xdr:graphicFrame macro="">
      <xdr:nvGraphicFramePr>
        <xdr:cNvPr id="49" name="Chart 4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oneCell">
    <xdr:from>
      <xdr:col>3</xdr:col>
      <xdr:colOff>0</xdr:colOff>
      <xdr:row>58</xdr:row>
      <xdr:rowOff>9525</xdr:rowOff>
    </xdr:from>
    <xdr:to>
      <xdr:col>3</xdr:col>
      <xdr:colOff>491084</xdr:colOff>
      <xdr:row>60</xdr:row>
      <xdr:rowOff>141590</xdr:rowOff>
    </xdr:to>
    <xdr:graphicFrame macro="">
      <xdr:nvGraphicFramePr>
        <xdr:cNvPr id="50" name="Chart 4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Normal="100" workbookViewId="0"/>
  </sheetViews>
  <sheetFormatPr defaultRowHeight="15" x14ac:dyDescent="0.25"/>
  <cols>
    <col min="1" max="1" width="3.7109375" style="22" customWidth="1"/>
    <col min="2" max="2" width="4.85546875" style="22" customWidth="1"/>
    <col min="3" max="3" width="19.42578125" style="22" customWidth="1"/>
    <col min="4" max="4" width="52.28515625" style="22" customWidth="1"/>
    <col min="5" max="14" width="7.85546875" style="22" customWidth="1"/>
    <col min="15" max="16" width="9.140625" style="22"/>
    <col min="17" max="17" width="25" style="22" bestFit="1" customWidth="1"/>
    <col min="18" max="16384" width="9.140625" style="22"/>
  </cols>
  <sheetData>
    <row r="1" spans="1:17" x14ac:dyDescent="0.25">
      <c r="A1" s="20"/>
      <c r="B1" s="20"/>
      <c r="C1" s="20"/>
      <c r="D1" s="20"/>
      <c r="E1" s="30"/>
      <c r="F1" s="20"/>
      <c r="G1" s="20"/>
      <c r="H1" s="20"/>
      <c r="I1" s="20"/>
      <c r="J1" s="20"/>
      <c r="K1" s="20"/>
      <c r="L1" s="20"/>
      <c r="M1" s="20"/>
      <c r="N1" s="20"/>
      <c r="O1" s="20"/>
      <c r="Q1" s="32">
        <f>E3</f>
        <v>42675</v>
      </c>
    </row>
    <row r="2" spans="1:17" ht="15.75" customHeight="1" x14ac:dyDescent="0.25">
      <c r="A2" s="20"/>
      <c r="B2" s="20"/>
      <c r="C2" s="20"/>
      <c r="D2" s="24" t="s">
        <v>28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7" x14ac:dyDescent="0.25">
      <c r="A3" s="20"/>
      <c r="B3" s="20"/>
      <c r="C3" s="20"/>
      <c r="D3" s="25" t="s">
        <v>29</v>
      </c>
      <c r="E3" s="233">
        <v>42675</v>
      </c>
      <c r="F3" s="233"/>
      <c r="G3" s="233"/>
      <c r="H3" s="233"/>
      <c r="I3" s="233"/>
      <c r="J3" s="20"/>
      <c r="K3" s="20"/>
      <c r="L3" s="20"/>
      <c r="M3" s="20"/>
      <c r="N3" s="20"/>
      <c r="O3" s="20"/>
    </row>
    <row r="4" spans="1:17" ht="15.75" thickBo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7" ht="17.100000000000001" customHeight="1" thickBot="1" x14ac:dyDescent="0.3">
      <c r="A5" s="20"/>
      <c r="B5" s="183" t="s">
        <v>25</v>
      </c>
      <c r="C5" s="184"/>
      <c r="D5" s="183" t="s">
        <v>27</v>
      </c>
      <c r="E5" s="204"/>
      <c r="F5" s="184"/>
      <c r="G5" s="183" t="s">
        <v>26</v>
      </c>
      <c r="H5" s="204"/>
      <c r="I5" s="184"/>
      <c r="J5" s="20"/>
      <c r="K5" s="20"/>
      <c r="L5" s="20"/>
      <c r="M5" s="20"/>
      <c r="N5" s="20"/>
      <c r="O5" s="20"/>
    </row>
    <row r="6" spans="1:17" ht="74.25" customHeight="1" thickBot="1" x14ac:dyDescent="0.3">
      <c r="A6" s="20"/>
      <c r="B6" s="234"/>
      <c r="C6" s="235"/>
      <c r="D6" s="236"/>
      <c r="E6" s="237"/>
      <c r="F6" s="238"/>
      <c r="G6" s="239"/>
      <c r="H6" s="240"/>
      <c r="I6" s="241"/>
      <c r="J6" s="20"/>
      <c r="K6" s="20"/>
      <c r="L6" s="20"/>
      <c r="M6" s="20"/>
      <c r="N6" s="20"/>
      <c r="O6" s="20"/>
    </row>
    <row r="7" spans="1:17" ht="15.75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7" ht="33.75" customHeight="1" thickBot="1" x14ac:dyDescent="0.3">
      <c r="A8" s="20"/>
      <c r="B8" s="183" t="s">
        <v>63</v>
      </c>
      <c r="C8" s="204"/>
      <c r="D8" s="184"/>
      <c r="E8" s="220" t="s">
        <v>14</v>
      </c>
      <c r="F8" s="221"/>
      <c r="G8" s="220" t="s">
        <v>15</v>
      </c>
      <c r="H8" s="221"/>
      <c r="I8" s="183" t="s">
        <v>24</v>
      </c>
      <c r="J8" s="184"/>
      <c r="K8" s="220" t="s">
        <v>50</v>
      </c>
      <c r="L8" s="221"/>
      <c r="M8" s="220" t="s">
        <v>51</v>
      </c>
      <c r="N8" s="221"/>
      <c r="O8" s="20"/>
    </row>
    <row r="9" spans="1:17" ht="17.100000000000001" customHeight="1" thickBot="1" x14ac:dyDescent="0.3">
      <c r="A9" s="20"/>
      <c r="B9" s="16" t="s">
        <v>0</v>
      </c>
      <c r="C9" s="17" t="s">
        <v>1</v>
      </c>
      <c r="D9" s="18" t="s">
        <v>19</v>
      </c>
      <c r="E9" s="10" t="s">
        <v>22</v>
      </c>
      <c r="F9" s="11" t="s">
        <v>20</v>
      </c>
      <c r="G9" s="9" t="s">
        <v>22</v>
      </c>
      <c r="H9" s="9" t="s">
        <v>20</v>
      </c>
      <c r="I9" s="10" t="s">
        <v>22</v>
      </c>
      <c r="J9" s="11" t="s">
        <v>20</v>
      </c>
      <c r="K9" s="9" t="s">
        <v>22</v>
      </c>
      <c r="L9" s="9" t="s">
        <v>20</v>
      </c>
      <c r="M9" s="10" t="s">
        <v>22</v>
      </c>
      <c r="N9" s="11" t="s">
        <v>20</v>
      </c>
      <c r="O9" s="20"/>
    </row>
    <row r="10" spans="1:17" ht="17.100000000000001" customHeight="1" thickBot="1" x14ac:dyDescent="0.3">
      <c r="A10" s="20"/>
      <c r="B10" s="230" t="s">
        <v>2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2"/>
      <c r="O10" s="20"/>
    </row>
    <row r="11" spans="1:17" ht="43.5" customHeight="1" thickBot="1" x14ac:dyDescent="0.3">
      <c r="A11" s="20"/>
      <c r="B11" s="7">
        <v>1.1000000000000001</v>
      </c>
      <c r="C11" s="223" t="s">
        <v>3</v>
      </c>
      <c r="D11" s="7" t="s">
        <v>95</v>
      </c>
      <c r="E11" s="12" t="s">
        <v>21</v>
      </c>
      <c r="F11" s="15"/>
      <c r="G11" s="14"/>
      <c r="H11" s="47"/>
      <c r="I11" s="14"/>
      <c r="J11" s="15" t="s">
        <v>61</v>
      </c>
      <c r="K11" s="44"/>
      <c r="L11" s="15" t="s">
        <v>23</v>
      </c>
      <c r="M11" s="14"/>
      <c r="N11" s="15"/>
      <c r="O11" s="20"/>
    </row>
    <row r="12" spans="1:17" ht="43.5" customHeight="1" thickBot="1" x14ac:dyDescent="0.3">
      <c r="A12" s="20"/>
      <c r="B12" s="4">
        <v>1.2</v>
      </c>
      <c r="C12" s="224"/>
      <c r="D12" s="51" t="s">
        <v>96</v>
      </c>
      <c r="E12" s="13"/>
      <c r="F12" s="21"/>
      <c r="G12" s="45"/>
      <c r="H12" s="48"/>
      <c r="I12" s="49"/>
      <c r="J12" s="50"/>
      <c r="K12" s="49"/>
      <c r="L12" s="50"/>
      <c r="M12" s="49"/>
      <c r="N12" s="46"/>
      <c r="O12" s="20"/>
    </row>
    <row r="13" spans="1:17" ht="17.100000000000001" customHeight="1" thickBot="1" x14ac:dyDescent="0.3">
      <c r="A13" s="20"/>
      <c r="B13" s="230" t="s">
        <v>4</v>
      </c>
      <c r="C13" s="231"/>
      <c r="D13" s="231"/>
      <c r="E13" s="231"/>
      <c r="F13" s="231"/>
      <c r="G13" s="242"/>
      <c r="H13" s="242"/>
      <c r="I13" s="242"/>
      <c r="J13" s="242"/>
      <c r="K13" s="242"/>
      <c r="L13" s="242"/>
      <c r="M13" s="242"/>
      <c r="N13" s="243"/>
      <c r="O13" s="20"/>
    </row>
    <row r="14" spans="1:17" ht="43.5" customHeight="1" thickBot="1" x14ac:dyDescent="0.3">
      <c r="A14" s="20"/>
      <c r="B14" s="4">
        <v>2.1</v>
      </c>
      <c r="C14" s="225" t="s">
        <v>5</v>
      </c>
      <c r="D14" s="321" t="s">
        <v>97</v>
      </c>
      <c r="E14" s="13"/>
      <c r="F14" s="15"/>
      <c r="G14" s="45"/>
      <c r="H14" s="48"/>
      <c r="I14" s="49"/>
      <c r="J14" s="50"/>
      <c r="K14" s="49"/>
      <c r="L14" s="50"/>
      <c r="M14" s="49"/>
      <c r="N14" s="46"/>
      <c r="O14" s="20"/>
    </row>
    <row r="15" spans="1:17" ht="43.5" customHeight="1" thickBot="1" x14ac:dyDescent="0.3">
      <c r="A15" s="20"/>
      <c r="B15" s="4">
        <v>2.2000000000000002</v>
      </c>
      <c r="C15" s="226"/>
      <c r="D15" s="308" t="s">
        <v>98</v>
      </c>
      <c r="E15" s="228"/>
      <c r="F15" s="229"/>
      <c r="G15" s="13"/>
      <c r="H15" s="15"/>
      <c r="I15" s="13"/>
      <c r="J15" s="15"/>
      <c r="K15" s="13"/>
      <c r="L15" s="15"/>
      <c r="M15" s="13"/>
      <c r="N15" s="15"/>
      <c r="O15" s="20"/>
    </row>
    <row r="16" spans="1:17" ht="43.5" customHeight="1" thickBot="1" x14ac:dyDescent="0.3">
      <c r="A16" s="20"/>
      <c r="B16" s="4">
        <v>2.2999999999999998</v>
      </c>
      <c r="C16" s="226"/>
      <c r="D16" s="308" t="s">
        <v>99</v>
      </c>
      <c r="E16" s="228"/>
      <c r="F16" s="229"/>
      <c r="G16" s="13"/>
      <c r="H16" s="15"/>
      <c r="I16" s="13"/>
      <c r="J16" s="15"/>
      <c r="K16" s="13"/>
      <c r="L16" s="15"/>
      <c r="M16" s="13"/>
      <c r="N16" s="15"/>
      <c r="O16" s="20"/>
    </row>
    <row r="17" spans="1:15" ht="43.5" customHeight="1" thickBot="1" x14ac:dyDescent="0.3">
      <c r="A17" s="20"/>
      <c r="B17" s="4">
        <v>2.4</v>
      </c>
      <c r="C17" s="227"/>
      <c r="D17" s="308" t="s">
        <v>100</v>
      </c>
      <c r="E17" s="19"/>
      <c r="F17" s="3"/>
      <c r="G17" s="13"/>
      <c r="H17" s="15"/>
      <c r="I17" s="13"/>
      <c r="J17" s="15"/>
      <c r="K17" s="6"/>
      <c r="L17" s="52"/>
      <c r="M17" s="13"/>
      <c r="N17" s="15"/>
      <c r="O17" s="20"/>
    </row>
    <row r="18" spans="1:15" ht="17.100000000000001" customHeight="1" thickBot="1" x14ac:dyDescent="0.3">
      <c r="A18" s="20"/>
      <c r="B18" s="230" t="s">
        <v>6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2"/>
      <c r="O18" s="20"/>
    </row>
    <row r="19" spans="1:15" ht="43.5" customHeight="1" thickBot="1" x14ac:dyDescent="0.3">
      <c r="A19" s="20"/>
      <c r="B19" s="4">
        <v>3.1</v>
      </c>
      <c r="C19" s="39" t="s">
        <v>7</v>
      </c>
      <c r="D19" s="320" t="s">
        <v>101</v>
      </c>
      <c r="E19" s="13"/>
      <c r="F19" s="15"/>
      <c r="G19" s="6"/>
      <c r="H19" s="15"/>
      <c r="I19" s="13"/>
      <c r="J19" s="15"/>
      <c r="K19" s="6"/>
      <c r="L19" s="15"/>
      <c r="M19" s="13"/>
      <c r="N19" s="15"/>
      <c r="O19" s="20"/>
    </row>
    <row r="20" spans="1:15" ht="17.100000000000001" customHeight="1" thickBot="1" x14ac:dyDescent="0.3">
      <c r="A20" s="20"/>
      <c r="B20" s="230" t="s">
        <v>8</v>
      </c>
      <c r="C20" s="231"/>
      <c r="D20" s="318"/>
      <c r="E20" s="231"/>
      <c r="F20" s="231"/>
      <c r="G20" s="231"/>
      <c r="H20" s="231"/>
      <c r="I20" s="231"/>
      <c r="J20" s="231"/>
      <c r="K20" s="231"/>
      <c r="L20" s="231"/>
      <c r="M20" s="231"/>
      <c r="N20" s="232"/>
      <c r="O20" s="20"/>
    </row>
    <row r="21" spans="1:15" ht="43.5" customHeight="1" thickBot="1" x14ac:dyDescent="0.3">
      <c r="A21" s="20"/>
      <c r="B21" s="4">
        <v>4.0999999999999996</v>
      </c>
      <c r="C21" s="215" t="s">
        <v>9</v>
      </c>
      <c r="D21" s="321" t="s">
        <v>64</v>
      </c>
      <c r="E21" s="21"/>
      <c r="F21" s="15"/>
      <c r="G21" s="13"/>
      <c r="H21" s="15"/>
      <c r="I21" s="13"/>
      <c r="J21" s="15"/>
      <c r="K21" s="21"/>
      <c r="L21" s="15"/>
      <c r="M21" s="13"/>
      <c r="N21" s="15"/>
      <c r="O21" s="20"/>
    </row>
    <row r="22" spans="1:15" ht="43.5" customHeight="1" thickBot="1" x14ac:dyDescent="0.3">
      <c r="A22" s="20"/>
      <c r="B22" s="4">
        <v>4.2</v>
      </c>
      <c r="C22" s="216"/>
      <c r="D22" s="165" t="s">
        <v>102</v>
      </c>
      <c r="E22" s="21"/>
      <c r="F22" s="21"/>
      <c r="G22" s="13"/>
      <c r="H22" s="15"/>
      <c r="I22" s="13"/>
      <c r="J22" s="15"/>
      <c r="K22" s="21"/>
      <c r="L22" s="15"/>
      <c r="M22" s="13"/>
      <c r="N22" s="15"/>
      <c r="O22" s="20"/>
    </row>
    <row r="23" spans="1:15" ht="43.5" customHeight="1" thickBot="1" x14ac:dyDescent="0.3">
      <c r="A23" s="20"/>
      <c r="B23" s="4">
        <v>4.3</v>
      </c>
      <c r="C23" s="217"/>
      <c r="D23" s="51" t="s">
        <v>103</v>
      </c>
      <c r="E23" s="3"/>
      <c r="F23" s="3"/>
      <c r="G23" s="13"/>
      <c r="H23" s="15"/>
      <c r="I23" s="13"/>
      <c r="J23" s="15"/>
      <c r="K23" s="21"/>
      <c r="L23" s="15"/>
      <c r="M23" s="13"/>
      <c r="N23" s="15"/>
      <c r="O23" s="20"/>
    </row>
    <row r="24" spans="1:15" ht="17.100000000000001" customHeight="1" thickBot="1" x14ac:dyDescent="0.3">
      <c r="A24" s="20"/>
      <c r="B24" s="230" t="s">
        <v>10</v>
      </c>
      <c r="C24" s="231"/>
      <c r="D24" s="311"/>
      <c r="E24" s="231"/>
      <c r="F24" s="231"/>
      <c r="G24" s="231"/>
      <c r="H24" s="231"/>
      <c r="I24" s="231"/>
      <c r="J24" s="231"/>
      <c r="K24" s="231"/>
      <c r="L24" s="231"/>
      <c r="M24" s="231"/>
      <c r="N24" s="232"/>
      <c r="O24" s="20"/>
    </row>
    <row r="25" spans="1:15" ht="43.5" customHeight="1" thickBot="1" x14ac:dyDescent="0.3">
      <c r="A25" s="20"/>
      <c r="B25" s="4">
        <v>5.0999999999999996</v>
      </c>
      <c r="C25" s="215" t="s">
        <v>11</v>
      </c>
      <c r="D25" s="321" t="s">
        <v>104</v>
      </c>
      <c r="E25" s="21"/>
      <c r="F25" s="15"/>
      <c r="G25" s="13"/>
      <c r="H25" s="15"/>
      <c r="I25" s="13"/>
      <c r="J25" s="15"/>
      <c r="K25" s="13"/>
      <c r="L25" s="15"/>
      <c r="M25" s="13"/>
      <c r="N25" s="15"/>
      <c r="O25" s="20"/>
    </row>
    <row r="26" spans="1:15" ht="43.5" customHeight="1" thickBot="1" x14ac:dyDescent="0.3">
      <c r="A26" s="20"/>
      <c r="B26" s="4">
        <v>5.2</v>
      </c>
      <c r="C26" s="217"/>
      <c r="D26" s="4" t="s">
        <v>65</v>
      </c>
      <c r="E26" s="21"/>
      <c r="F26" s="15"/>
      <c r="G26" s="6"/>
      <c r="H26" s="52"/>
      <c r="I26" s="13"/>
      <c r="J26" s="15"/>
      <c r="K26" s="6"/>
      <c r="L26" s="52"/>
      <c r="M26" s="13"/>
      <c r="N26" s="15"/>
      <c r="O26" s="20"/>
    </row>
    <row r="27" spans="1:15" ht="17.100000000000001" customHeight="1" thickBot="1" x14ac:dyDescent="0.3">
      <c r="A27" s="20"/>
      <c r="B27" s="230" t="s">
        <v>12</v>
      </c>
      <c r="C27" s="231"/>
      <c r="D27" s="311"/>
      <c r="E27" s="231"/>
      <c r="F27" s="231"/>
      <c r="G27" s="231"/>
      <c r="H27" s="231"/>
      <c r="I27" s="231"/>
      <c r="J27" s="231"/>
      <c r="K27" s="231"/>
      <c r="L27" s="231"/>
      <c r="M27" s="231"/>
      <c r="N27" s="232"/>
      <c r="O27" s="20"/>
    </row>
    <row r="28" spans="1:15" ht="43.5" customHeight="1" thickBot="1" x14ac:dyDescent="0.3">
      <c r="A28" s="20"/>
      <c r="B28" s="4">
        <v>6.1</v>
      </c>
      <c r="C28" s="215" t="s">
        <v>13</v>
      </c>
      <c r="D28" s="321" t="s">
        <v>62</v>
      </c>
      <c r="E28" s="21"/>
      <c r="F28" s="15"/>
      <c r="G28" s="3"/>
      <c r="H28" s="15"/>
      <c r="I28" s="13"/>
      <c r="J28" s="15"/>
      <c r="K28" s="3"/>
      <c r="L28" s="15"/>
      <c r="M28" s="13"/>
      <c r="N28" s="15"/>
      <c r="O28" s="20"/>
    </row>
    <row r="29" spans="1:15" ht="43.5" customHeight="1" thickBot="1" x14ac:dyDescent="0.3">
      <c r="A29" s="20"/>
      <c r="B29" s="4">
        <v>6.2</v>
      </c>
      <c r="C29" s="217"/>
      <c r="D29" s="4" t="s">
        <v>105</v>
      </c>
      <c r="E29" s="21"/>
      <c r="F29" s="15"/>
      <c r="G29" s="3"/>
      <c r="H29" s="15"/>
      <c r="I29" s="13"/>
      <c r="J29" s="15"/>
      <c r="K29" s="3"/>
      <c r="L29" s="15"/>
      <c r="M29" s="13"/>
      <c r="N29" s="15"/>
      <c r="O29" s="20"/>
    </row>
    <row r="30" spans="1:15" ht="27.75" customHeight="1" thickBot="1" x14ac:dyDescent="0.3">
      <c r="A30" s="20"/>
      <c r="B30" s="185" t="s">
        <v>52</v>
      </c>
      <c r="C30" s="186"/>
      <c r="D30" s="319"/>
      <c r="E30" s="186"/>
      <c r="F30" s="186"/>
      <c r="G30" s="186"/>
      <c r="H30" s="186"/>
      <c r="I30" s="186"/>
      <c r="J30" s="186"/>
      <c r="K30" s="186"/>
      <c r="L30" s="186"/>
      <c r="M30" s="186"/>
      <c r="N30" s="222"/>
      <c r="O30" s="20"/>
    </row>
    <row r="31" spans="1:15" ht="17.100000000000001" customHeight="1" thickBot="1" x14ac:dyDescent="0.3">
      <c r="A31" s="20"/>
      <c r="B31" s="1" t="s">
        <v>0</v>
      </c>
      <c r="C31" s="2" t="s">
        <v>1</v>
      </c>
      <c r="D31" s="18" t="s">
        <v>32</v>
      </c>
      <c r="E31" s="185" t="s">
        <v>30</v>
      </c>
      <c r="F31" s="186"/>
      <c r="G31" s="186"/>
      <c r="H31" s="186"/>
      <c r="I31" s="186"/>
      <c r="J31" s="186"/>
      <c r="K31" s="183" t="s">
        <v>22</v>
      </c>
      <c r="L31" s="184"/>
      <c r="M31" s="183" t="s">
        <v>31</v>
      </c>
      <c r="N31" s="184"/>
      <c r="O31" s="20"/>
    </row>
    <row r="32" spans="1:15" ht="17.100000000000001" customHeight="1" x14ac:dyDescent="0.25">
      <c r="A32" s="20"/>
      <c r="B32" s="53">
        <v>1</v>
      </c>
      <c r="C32" s="215" t="s">
        <v>53</v>
      </c>
      <c r="D32" s="53"/>
      <c r="E32" s="187"/>
      <c r="F32" s="188"/>
      <c r="G32" s="188"/>
      <c r="H32" s="188"/>
      <c r="I32" s="188"/>
      <c r="J32" s="189"/>
      <c r="K32" s="196"/>
      <c r="L32" s="197"/>
      <c r="M32" s="218"/>
      <c r="N32" s="219"/>
      <c r="O32" s="20"/>
    </row>
    <row r="33" spans="1:15" ht="17.100000000000001" customHeight="1" x14ac:dyDescent="0.25">
      <c r="A33" s="20"/>
      <c r="B33" s="54">
        <v>2</v>
      </c>
      <c r="C33" s="216"/>
      <c r="D33" s="54"/>
      <c r="E33" s="190"/>
      <c r="F33" s="191"/>
      <c r="G33" s="191"/>
      <c r="H33" s="191"/>
      <c r="I33" s="191"/>
      <c r="J33" s="192"/>
      <c r="K33" s="198"/>
      <c r="L33" s="199"/>
      <c r="M33" s="213"/>
      <c r="N33" s="214"/>
      <c r="O33" s="20"/>
    </row>
    <row r="34" spans="1:15" ht="17.100000000000001" customHeight="1" thickBot="1" x14ac:dyDescent="0.3">
      <c r="A34" s="20"/>
      <c r="B34" s="55">
        <v>3</v>
      </c>
      <c r="C34" s="217"/>
      <c r="D34" s="55"/>
      <c r="E34" s="193"/>
      <c r="F34" s="194"/>
      <c r="G34" s="194"/>
      <c r="H34" s="194"/>
      <c r="I34" s="194"/>
      <c r="J34" s="195"/>
      <c r="K34" s="200"/>
      <c r="L34" s="201"/>
      <c r="M34" s="202"/>
      <c r="N34" s="203"/>
      <c r="O34" s="20"/>
    </row>
    <row r="35" spans="1:15" ht="17.100000000000001" customHeight="1" thickBot="1" x14ac:dyDescent="0.3">
      <c r="A35" s="20"/>
      <c r="B35" s="207"/>
      <c r="C35" s="208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10"/>
      <c r="O35" s="20"/>
    </row>
    <row r="36" spans="1:15" ht="17.100000000000001" customHeight="1" x14ac:dyDescent="0.25">
      <c r="A36" s="20"/>
      <c r="B36" s="53">
        <v>1</v>
      </c>
      <c r="C36" s="215" t="s">
        <v>54</v>
      </c>
      <c r="D36" s="53"/>
      <c r="E36" s="187"/>
      <c r="F36" s="188"/>
      <c r="G36" s="188"/>
      <c r="H36" s="188"/>
      <c r="I36" s="188"/>
      <c r="J36" s="189"/>
      <c r="K36" s="211"/>
      <c r="L36" s="212"/>
      <c r="M36" s="211"/>
      <c r="N36" s="212"/>
      <c r="O36" s="20"/>
    </row>
    <row r="37" spans="1:15" ht="17.100000000000001" customHeight="1" x14ac:dyDescent="0.25">
      <c r="A37" s="20"/>
      <c r="B37" s="54">
        <v>2</v>
      </c>
      <c r="C37" s="216"/>
      <c r="D37" s="54"/>
      <c r="E37" s="190"/>
      <c r="F37" s="191"/>
      <c r="G37" s="191"/>
      <c r="H37" s="191"/>
      <c r="I37" s="191"/>
      <c r="J37" s="192"/>
      <c r="K37" s="213"/>
      <c r="L37" s="214"/>
      <c r="M37" s="213"/>
      <c r="N37" s="214"/>
      <c r="O37" s="20"/>
    </row>
    <row r="38" spans="1:15" ht="17.100000000000001" customHeight="1" thickBot="1" x14ac:dyDescent="0.3">
      <c r="A38" s="20"/>
      <c r="B38" s="55">
        <v>3</v>
      </c>
      <c r="C38" s="217"/>
      <c r="D38" s="55"/>
      <c r="E38" s="193"/>
      <c r="F38" s="194"/>
      <c r="G38" s="194"/>
      <c r="H38" s="194"/>
      <c r="I38" s="194"/>
      <c r="J38" s="195"/>
      <c r="K38" s="202"/>
      <c r="L38" s="203"/>
      <c r="M38" s="202"/>
      <c r="N38" s="203"/>
      <c r="O38" s="20"/>
    </row>
    <row r="39" spans="1:15" ht="17.100000000000001" customHeight="1" thickBot="1" x14ac:dyDescent="0.3">
      <c r="A39" s="20"/>
      <c r="B39" s="183"/>
      <c r="C39" s="204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6"/>
      <c r="O39" s="20"/>
    </row>
    <row r="40" spans="1:15" ht="17.2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</sheetData>
  <mergeCells count="52">
    <mergeCell ref="B18:N18"/>
    <mergeCell ref="B20:N20"/>
    <mergeCell ref="B24:N24"/>
    <mergeCell ref="E3:I3"/>
    <mergeCell ref="B5:C5"/>
    <mergeCell ref="B6:C6"/>
    <mergeCell ref="B10:N10"/>
    <mergeCell ref="D6:F6"/>
    <mergeCell ref="D5:F5"/>
    <mergeCell ref="G5:I5"/>
    <mergeCell ref="G6:I6"/>
    <mergeCell ref="B8:D8"/>
    <mergeCell ref="M8:N8"/>
    <mergeCell ref="M31:N31"/>
    <mergeCell ref="B30:N30"/>
    <mergeCell ref="C11:C12"/>
    <mergeCell ref="C14:C17"/>
    <mergeCell ref="C21:C23"/>
    <mergeCell ref="C28:C29"/>
    <mergeCell ref="E16:F16"/>
    <mergeCell ref="C25:C26"/>
    <mergeCell ref="E15:F15"/>
    <mergeCell ref="G8:H8"/>
    <mergeCell ref="E8:F8"/>
    <mergeCell ref="I8:J8"/>
    <mergeCell ref="K8:L8"/>
    <mergeCell ref="B27:N27"/>
    <mergeCell ref="B13:N13"/>
    <mergeCell ref="M38:N38"/>
    <mergeCell ref="B39:N39"/>
    <mergeCell ref="B35:N35"/>
    <mergeCell ref="M34:N34"/>
    <mergeCell ref="M36:N36"/>
    <mergeCell ref="M37:N37"/>
    <mergeCell ref="C32:C34"/>
    <mergeCell ref="C36:C38"/>
    <mergeCell ref="E36:J36"/>
    <mergeCell ref="E37:J37"/>
    <mergeCell ref="E38:J38"/>
    <mergeCell ref="K36:L36"/>
    <mergeCell ref="K37:L37"/>
    <mergeCell ref="K38:L38"/>
    <mergeCell ref="M32:N32"/>
    <mergeCell ref="M33:N33"/>
    <mergeCell ref="K31:L31"/>
    <mergeCell ref="E31:J31"/>
    <mergeCell ref="E32:J32"/>
    <mergeCell ref="E33:J33"/>
    <mergeCell ref="E34:J34"/>
    <mergeCell ref="K32:L32"/>
    <mergeCell ref="K33:L33"/>
    <mergeCell ref="K34:L34"/>
  </mergeCells>
  <conditionalFormatting sqref="E11">
    <cfRule type="expression" dxfId="392" priority="2" stopIfTrue="1">
      <formula>IF(#REF!=2,1,0)</formula>
    </cfRule>
  </conditionalFormatting>
  <pageMargins left="0.70866141732283472" right="0.70866141732283472" top="0.74803149606299213" bottom="0.74803149606299213" header="0.31496062992125984" footer="0.31496062992125984"/>
  <pageSetup paperSize="8" scale="77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/>
  </sheetViews>
  <sheetFormatPr defaultRowHeight="15" x14ac:dyDescent="0.25"/>
  <cols>
    <col min="1" max="1" width="4.140625" style="22" customWidth="1"/>
    <col min="2" max="2" width="8" style="22" customWidth="1"/>
    <col min="3" max="3" width="23.28515625" style="22" customWidth="1"/>
    <col min="4" max="4" width="10.140625" style="22" customWidth="1"/>
    <col min="5" max="5" width="15.7109375" style="22" customWidth="1"/>
    <col min="6" max="6" width="10.7109375" style="22" customWidth="1"/>
    <col min="7" max="7" width="17" style="22" customWidth="1"/>
    <col min="8" max="8" width="2.85546875" style="22" customWidth="1"/>
    <col min="9" max="9" width="11.140625" style="22" customWidth="1"/>
    <col min="10" max="10" width="12.42578125" style="22" customWidth="1"/>
    <col min="11" max="16384" width="9.140625" style="22"/>
  </cols>
  <sheetData>
    <row r="1" spans="1:14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4" ht="15.75" customHeight="1" x14ac:dyDescent="0.25">
      <c r="A2" s="20"/>
      <c r="B2" s="20"/>
      <c r="C2" s="249" t="s">
        <v>28</v>
      </c>
      <c r="D2" s="249"/>
      <c r="E2" s="249"/>
      <c r="F2" s="249"/>
      <c r="G2" s="24"/>
      <c r="H2" s="24"/>
      <c r="I2" s="24"/>
      <c r="J2" s="20"/>
      <c r="K2" s="20"/>
    </row>
    <row r="3" spans="1:14" x14ac:dyDescent="0.25">
      <c r="A3" s="20"/>
      <c r="B3" s="20"/>
      <c r="C3" s="248" t="s">
        <v>29</v>
      </c>
      <c r="D3" s="248"/>
      <c r="E3" s="248"/>
      <c r="F3" s="25"/>
      <c r="G3" s="25"/>
      <c r="H3" s="25"/>
      <c r="I3" s="25"/>
      <c r="J3" s="31"/>
      <c r="K3" s="23"/>
      <c r="L3" s="29"/>
      <c r="M3" s="29"/>
      <c r="N3" s="29"/>
    </row>
    <row r="4" spans="1:14" x14ac:dyDescent="0.25">
      <c r="A4" s="20"/>
      <c r="B4" s="20"/>
      <c r="C4" s="31"/>
      <c r="D4" s="31"/>
      <c r="E4" s="31"/>
      <c r="F4" s="31"/>
      <c r="G4" s="31"/>
      <c r="H4" s="31"/>
      <c r="I4" s="31"/>
      <c r="J4" s="20"/>
      <c r="K4" s="20"/>
    </row>
    <row r="5" spans="1:14" x14ac:dyDescent="0.25">
      <c r="A5" s="20"/>
      <c r="B5" s="20"/>
      <c r="C5" s="247">
        <f>'Market Readiness Report Page 1'!Q1</f>
        <v>42675</v>
      </c>
      <c r="D5" s="247"/>
      <c r="E5" s="247"/>
      <c r="F5" s="31"/>
      <c r="G5" s="31"/>
      <c r="H5" s="31"/>
      <c r="I5" s="31"/>
      <c r="J5" s="20"/>
      <c r="K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4" ht="15.75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4" ht="15.75" thickBot="1" x14ac:dyDescent="0.3">
      <c r="A8" s="20"/>
      <c r="B8" s="185" t="s">
        <v>36</v>
      </c>
      <c r="C8" s="186"/>
      <c r="D8" s="186"/>
      <c r="E8" s="186"/>
      <c r="F8" s="186"/>
      <c r="G8" s="186"/>
      <c r="H8" s="186"/>
      <c r="I8" s="186"/>
      <c r="J8" s="222"/>
      <c r="K8" s="20"/>
    </row>
    <row r="9" spans="1:14" ht="15.75" customHeight="1" thickBot="1" x14ac:dyDescent="0.3">
      <c r="A9" s="20"/>
      <c r="B9" s="33" t="s">
        <v>35</v>
      </c>
      <c r="C9" s="253" t="s">
        <v>33</v>
      </c>
      <c r="D9" s="204"/>
      <c r="E9" s="262"/>
      <c r="F9" s="253" t="s">
        <v>34</v>
      </c>
      <c r="G9" s="204"/>
      <c r="H9" s="204"/>
      <c r="I9" s="204"/>
      <c r="J9" s="184"/>
      <c r="K9" s="20"/>
    </row>
    <row r="10" spans="1:14" ht="30" customHeight="1" x14ac:dyDescent="0.25">
      <c r="A10" s="20"/>
      <c r="B10" s="36">
        <v>1</v>
      </c>
      <c r="C10" s="268"/>
      <c r="D10" s="269"/>
      <c r="E10" s="270"/>
      <c r="F10" s="269"/>
      <c r="G10" s="269"/>
      <c r="H10" s="269"/>
      <c r="I10" s="269"/>
      <c r="J10" s="270"/>
      <c r="K10" s="20"/>
    </row>
    <row r="11" spans="1:14" ht="30" customHeight="1" x14ac:dyDescent="0.25">
      <c r="A11" s="20"/>
      <c r="B11" s="37">
        <v>2</v>
      </c>
      <c r="C11" s="250"/>
      <c r="D11" s="251"/>
      <c r="E11" s="252"/>
      <c r="F11" s="250"/>
      <c r="G11" s="251"/>
      <c r="H11" s="251"/>
      <c r="I11" s="251"/>
      <c r="J11" s="252"/>
      <c r="K11" s="20"/>
    </row>
    <row r="12" spans="1:14" ht="30" customHeight="1" x14ac:dyDescent="0.25">
      <c r="A12" s="20"/>
      <c r="B12" s="37"/>
      <c r="C12" s="250"/>
      <c r="D12" s="251"/>
      <c r="E12" s="252"/>
      <c r="F12" s="251"/>
      <c r="G12" s="251"/>
      <c r="H12" s="251"/>
      <c r="I12" s="251"/>
      <c r="J12" s="252"/>
      <c r="K12" s="20"/>
    </row>
    <row r="13" spans="1:14" ht="30" customHeight="1" x14ac:dyDescent="0.25">
      <c r="A13" s="20"/>
      <c r="B13" s="37"/>
      <c r="C13" s="250"/>
      <c r="D13" s="251"/>
      <c r="E13" s="252"/>
      <c r="F13" s="251"/>
      <c r="G13" s="251"/>
      <c r="H13" s="251"/>
      <c r="I13" s="251"/>
      <c r="J13" s="252"/>
      <c r="K13" s="20"/>
    </row>
    <row r="14" spans="1:14" ht="30" customHeight="1" x14ac:dyDescent="0.25">
      <c r="A14" s="20"/>
      <c r="B14" s="37"/>
      <c r="C14" s="250"/>
      <c r="D14" s="251"/>
      <c r="E14" s="252"/>
      <c r="F14" s="251"/>
      <c r="G14" s="251"/>
      <c r="H14" s="251"/>
      <c r="I14" s="251"/>
      <c r="J14" s="252"/>
      <c r="K14" s="20"/>
    </row>
    <row r="15" spans="1:14" ht="30" customHeight="1" x14ac:dyDescent="0.25">
      <c r="A15" s="20"/>
      <c r="B15" s="37"/>
      <c r="C15" s="250"/>
      <c r="D15" s="251"/>
      <c r="E15" s="252"/>
      <c r="F15" s="251"/>
      <c r="G15" s="251"/>
      <c r="H15" s="251"/>
      <c r="I15" s="251"/>
      <c r="J15" s="252"/>
      <c r="K15" s="20"/>
    </row>
    <row r="16" spans="1:14" ht="30" customHeight="1" x14ac:dyDescent="0.25">
      <c r="A16" s="20"/>
      <c r="B16" s="37"/>
      <c r="C16" s="250"/>
      <c r="D16" s="251"/>
      <c r="E16" s="252"/>
      <c r="F16" s="251"/>
      <c r="G16" s="251"/>
      <c r="H16" s="251"/>
      <c r="I16" s="251"/>
      <c r="J16" s="252"/>
      <c r="K16" s="20"/>
    </row>
    <row r="17" spans="1:11" ht="30" customHeight="1" x14ac:dyDescent="0.25">
      <c r="A17" s="20"/>
      <c r="B17" s="37"/>
      <c r="C17" s="250"/>
      <c r="D17" s="251"/>
      <c r="E17" s="252"/>
      <c r="F17" s="250"/>
      <c r="G17" s="251"/>
      <c r="H17" s="251"/>
      <c r="I17" s="251"/>
      <c r="J17" s="252"/>
      <c r="K17" s="20"/>
    </row>
    <row r="18" spans="1:11" ht="30" customHeight="1" x14ac:dyDescent="0.25">
      <c r="A18" s="20"/>
      <c r="B18" s="37"/>
      <c r="C18" s="250"/>
      <c r="D18" s="251"/>
      <c r="E18" s="252"/>
      <c r="F18" s="250"/>
      <c r="G18" s="251"/>
      <c r="H18" s="251"/>
      <c r="I18" s="251"/>
      <c r="J18" s="252"/>
      <c r="K18" s="20"/>
    </row>
    <row r="19" spans="1:11" ht="30" customHeight="1" x14ac:dyDescent="0.25">
      <c r="A19" s="20"/>
      <c r="B19" s="37"/>
      <c r="C19" s="250"/>
      <c r="D19" s="251"/>
      <c r="E19" s="252"/>
      <c r="F19" s="250"/>
      <c r="G19" s="251"/>
      <c r="H19" s="251"/>
      <c r="I19" s="251"/>
      <c r="J19" s="252"/>
      <c r="K19" s="20"/>
    </row>
    <row r="20" spans="1:11" ht="30" customHeight="1" thickBot="1" x14ac:dyDescent="0.3">
      <c r="A20" s="20"/>
      <c r="B20" s="38"/>
      <c r="C20" s="280"/>
      <c r="D20" s="278"/>
      <c r="E20" s="279"/>
      <c r="F20" s="278"/>
      <c r="G20" s="278"/>
      <c r="H20" s="278"/>
      <c r="I20" s="278"/>
      <c r="J20" s="279"/>
      <c r="K20" s="20"/>
    </row>
    <row r="21" spans="1:11" ht="16.5" customHeight="1" thickBot="1" x14ac:dyDescent="0.3">
      <c r="A21" s="20"/>
      <c r="B21" s="246" t="s">
        <v>38</v>
      </c>
      <c r="C21" s="205"/>
      <c r="D21" s="205"/>
      <c r="E21" s="205"/>
      <c r="F21" s="205"/>
      <c r="G21" s="205"/>
      <c r="H21" s="205"/>
      <c r="I21" s="205"/>
      <c r="J21" s="206"/>
      <c r="K21" s="20"/>
    </row>
    <row r="22" spans="1:11" ht="30" customHeight="1" x14ac:dyDescent="0.25">
      <c r="A22" s="20"/>
      <c r="B22" s="256"/>
      <c r="C22" s="257"/>
      <c r="D22" s="257"/>
      <c r="E22" s="257"/>
      <c r="F22" s="257"/>
      <c r="G22" s="257"/>
      <c r="H22" s="257"/>
      <c r="I22" s="257"/>
      <c r="J22" s="258"/>
      <c r="K22" s="20"/>
    </row>
    <row r="23" spans="1:11" ht="30" customHeight="1" thickBot="1" x14ac:dyDescent="0.3">
      <c r="A23" s="20"/>
      <c r="B23" s="259"/>
      <c r="C23" s="260"/>
      <c r="D23" s="260"/>
      <c r="E23" s="260"/>
      <c r="F23" s="260"/>
      <c r="G23" s="260"/>
      <c r="H23" s="260"/>
      <c r="I23" s="260"/>
      <c r="J23" s="261"/>
      <c r="K23" s="20"/>
    </row>
    <row r="24" spans="1:11" ht="30" customHeight="1" thickBot="1" x14ac:dyDescent="0.3">
      <c r="A24" s="20"/>
      <c r="B24" s="183" t="s">
        <v>58</v>
      </c>
      <c r="C24" s="204"/>
      <c r="D24" s="204"/>
      <c r="E24" s="204"/>
      <c r="F24" s="204"/>
      <c r="G24" s="184"/>
      <c r="H24" s="122"/>
      <c r="I24" s="185" t="s">
        <v>59</v>
      </c>
      <c r="J24" s="222"/>
      <c r="K24" s="20"/>
    </row>
    <row r="25" spans="1:11" ht="30" customHeight="1" thickBot="1" x14ac:dyDescent="0.3">
      <c r="A25" s="20"/>
      <c r="B25" s="183" t="s">
        <v>37</v>
      </c>
      <c r="C25" s="204"/>
      <c r="D25" s="204" t="s">
        <v>22</v>
      </c>
      <c r="E25" s="204"/>
      <c r="F25" s="204"/>
      <c r="G25" s="184"/>
      <c r="H25" s="122"/>
      <c r="I25" s="246"/>
      <c r="J25" s="206"/>
      <c r="K25" s="20"/>
    </row>
    <row r="26" spans="1:11" ht="30" customHeight="1" thickBot="1" x14ac:dyDescent="0.3">
      <c r="A26" s="20"/>
      <c r="B26" s="254" t="s">
        <v>44</v>
      </c>
      <c r="C26" s="255"/>
      <c r="D26" s="271" t="s">
        <v>45</v>
      </c>
      <c r="E26" s="272"/>
      <c r="F26" s="272"/>
      <c r="G26" s="273"/>
      <c r="H26" s="123"/>
      <c r="I26" s="244" t="s">
        <v>31</v>
      </c>
      <c r="J26" s="245"/>
      <c r="K26" s="20"/>
    </row>
    <row r="27" spans="1:11" ht="43.5" customHeight="1" x14ac:dyDescent="0.25">
      <c r="A27" s="20"/>
      <c r="B27" s="65" t="s">
        <v>39</v>
      </c>
      <c r="C27" s="28"/>
      <c r="D27" s="274" t="s">
        <v>46</v>
      </c>
      <c r="E27" s="275"/>
      <c r="F27" s="275"/>
      <c r="G27" s="34"/>
      <c r="H27" s="124"/>
      <c r="I27" s="56" t="s">
        <v>55</v>
      </c>
      <c r="J27" s="57"/>
      <c r="K27" s="20"/>
    </row>
    <row r="28" spans="1:11" ht="43.5" customHeight="1" x14ac:dyDescent="0.25">
      <c r="A28" s="20"/>
      <c r="B28" s="66" t="s">
        <v>40</v>
      </c>
      <c r="C28" s="26"/>
      <c r="D28" s="276" t="s">
        <v>47</v>
      </c>
      <c r="E28" s="277"/>
      <c r="F28" s="277"/>
      <c r="G28" s="26"/>
      <c r="H28" s="75"/>
      <c r="I28" s="58" t="s">
        <v>56</v>
      </c>
      <c r="J28" s="59"/>
      <c r="K28" s="20"/>
    </row>
    <row r="29" spans="1:11" ht="43.5" customHeight="1" thickBot="1" x14ac:dyDescent="0.3">
      <c r="A29" s="20"/>
      <c r="B29" s="66" t="s">
        <v>41</v>
      </c>
      <c r="C29" s="26"/>
      <c r="D29" s="263" t="s">
        <v>49</v>
      </c>
      <c r="E29" s="264"/>
      <c r="F29" s="264"/>
      <c r="G29" s="27"/>
      <c r="H29" s="75"/>
      <c r="I29" s="60" t="s">
        <v>57</v>
      </c>
      <c r="J29" s="61"/>
      <c r="K29" s="20"/>
    </row>
    <row r="30" spans="1:11" ht="43.5" customHeight="1" thickBot="1" x14ac:dyDescent="0.3">
      <c r="A30" s="20"/>
      <c r="B30" s="66" t="s">
        <v>42</v>
      </c>
      <c r="C30" s="26"/>
      <c r="D30" s="217"/>
      <c r="E30" s="266"/>
      <c r="F30" s="266"/>
      <c r="G30" s="267"/>
      <c r="H30" s="125"/>
      <c r="I30" s="122"/>
      <c r="J30" s="122"/>
      <c r="K30" s="20"/>
    </row>
    <row r="31" spans="1:11" ht="43.5" customHeight="1" thickBot="1" x14ac:dyDescent="0.3">
      <c r="A31" s="20"/>
      <c r="B31" s="67" t="s">
        <v>43</v>
      </c>
      <c r="C31" s="27"/>
      <c r="D31" s="265" t="s">
        <v>48</v>
      </c>
      <c r="E31" s="264"/>
      <c r="F31" s="264"/>
      <c r="G31" s="35" t="s">
        <v>21</v>
      </c>
      <c r="H31" s="124"/>
      <c r="I31" s="122"/>
      <c r="J31" s="122"/>
      <c r="K31" s="20"/>
    </row>
    <row r="32" spans="1:1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</sheetData>
  <mergeCells count="42">
    <mergeCell ref="F20:J20"/>
    <mergeCell ref="C19:E19"/>
    <mergeCell ref="C20:E20"/>
    <mergeCell ref="F14:J14"/>
    <mergeCell ref="F15:J15"/>
    <mergeCell ref="F16:J16"/>
    <mergeCell ref="F17:J17"/>
    <mergeCell ref="F18:J18"/>
    <mergeCell ref="F19:J19"/>
    <mergeCell ref="C18:E18"/>
    <mergeCell ref="D29:F29"/>
    <mergeCell ref="D31:F31"/>
    <mergeCell ref="B24:G24"/>
    <mergeCell ref="D30:G30"/>
    <mergeCell ref="C10:E10"/>
    <mergeCell ref="F10:J10"/>
    <mergeCell ref="C11:E11"/>
    <mergeCell ref="F11:J11"/>
    <mergeCell ref="C14:E14"/>
    <mergeCell ref="D26:G26"/>
    <mergeCell ref="D25:G25"/>
    <mergeCell ref="D27:F27"/>
    <mergeCell ref="D28:F28"/>
    <mergeCell ref="C15:E15"/>
    <mergeCell ref="C16:E16"/>
    <mergeCell ref="C17:E17"/>
    <mergeCell ref="I26:J26"/>
    <mergeCell ref="I24:J25"/>
    <mergeCell ref="C5:E5"/>
    <mergeCell ref="C3:E3"/>
    <mergeCell ref="C2:F2"/>
    <mergeCell ref="C12:E12"/>
    <mergeCell ref="C13:E13"/>
    <mergeCell ref="F9:J9"/>
    <mergeCell ref="F12:J12"/>
    <mergeCell ref="F13:J13"/>
    <mergeCell ref="B26:C26"/>
    <mergeCell ref="B8:J8"/>
    <mergeCell ref="B21:J21"/>
    <mergeCell ref="B22:J23"/>
    <mergeCell ref="B25:C25"/>
    <mergeCell ref="C9:E9"/>
  </mergeCells>
  <conditionalFormatting sqref="G27:I27">
    <cfRule type="expression" dxfId="391" priority="5" stopIfTrue="1">
      <formula>IF(#REF!=2,1,0)</formula>
    </cfRule>
  </conditionalFormatting>
  <conditionalFormatting sqref="G31:H31">
    <cfRule type="expression" dxfId="390" priority="3" stopIfTrue="1">
      <formula>IF(#REF!=2,1,0)</formula>
    </cfRule>
  </conditionalFormatting>
  <conditionalFormatting sqref="I28">
    <cfRule type="expression" dxfId="389" priority="2" stopIfTrue="1">
      <formula>IF(#REF!=2,1,0)</formula>
    </cfRule>
  </conditionalFormatting>
  <conditionalFormatting sqref="I29">
    <cfRule type="expression" dxfId="388" priority="1" stopIfTrue="1">
      <formula>IF(#REF!=2,1,0)</formula>
    </cfRule>
  </conditionalFormatting>
  <pageMargins left="0.7" right="0.7" top="0.75" bottom="0.75" header="0.3" footer="0.3"/>
  <pageSetup paperSize="8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E1048576" sqref="AE1048576"/>
    </sheetView>
  </sheetViews>
  <sheetFormatPr defaultRowHeight="15" x14ac:dyDescent="0.25"/>
  <cols>
    <col min="1" max="16384" width="9.140625" style="22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6"/>
  <sheetViews>
    <sheetView workbookViewId="0">
      <selection activeCell="I17" sqref="I17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71"/>
    <col min="25" max="28" width="9.140625" style="72"/>
    <col min="29" max="29" width="9.140625" style="71"/>
    <col min="30" max="52" width="9.140625" style="72"/>
    <col min="53" max="16384" width="9.140625" style="71"/>
  </cols>
  <sheetData>
    <row r="1" spans="1:29" s="72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71"/>
      <c r="W1" s="71"/>
      <c r="X1" s="71"/>
      <c r="AC1" s="71"/>
    </row>
    <row r="2" spans="1:29" s="72" customFormat="1" ht="15.75" customHeight="1" x14ac:dyDescent="0.25">
      <c r="A2" s="20"/>
      <c r="B2" s="20"/>
      <c r="C2" s="102">
        <f>'Market Readiness Report Page 1'!Q1</f>
        <v>42675</v>
      </c>
      <c r="D2" s="73" t="s">
        <v>82</v>
      </c>
      <c r="E2" s="20"/>
      <c r="F2" s="102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20"/>
      <c r="V2" s="71"/>
      <c r="W2" s="71"/>
      <c r="X2" s="71"/>
      <c r="AC2" s="71"/>
    </row>
    <row r="3" spans="1:29" s="72" customFormat="1" ht="15.75" customHeight="1" thickBot="1" x14ac:dyDescent="0.3">
      <c r="A3" s="20"/>
      <c r="B3" s="20"/>
      <c r="C3" s="20"/>
      <c r="D3" s="73"/>
      <c r="E3" s="20"/>
      <c r="F3" s="20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20"/>
      <c r="V3" s="71"/>
      <c r="W3" s="71"/>
      <c r="X3" s="71"/>
      <c r="AC3" s="71"/>
    </row>
    <row r="4" spans="1:29" s="72" customFormat="1" ht="26.25" thickBot="1" x14ac:dyDescent="0.3">
      <c r="A4" s="20"/>
      <c r="B4" s="20"/>
      <c r="C4" s="109" t="s">
        <v>75</v>
      </c>
      <c r="D4" s="110" t="s">
        <v>83</v>
      </c>
      <c r="E4" s="110"/>
      <c r="F4" s="116" t="s">
        <v>73</v>
      </c>
      <c r="G4" s="111" t="s">
        <v>74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20"/>
      <c r="V4" s="71"/>
      <c r="W4" s="71"/>
      <c r="X4" s="71"/>
      <c r="AC4" s="71"/>
    </row>
    <row r="5" spans="1:29" s="72" customFormat="1" ht="15.75" customHeight="1" x14ac:dyDescent="0.25">
      <c r="A5" s="20"/>
      <c r="B5" s="20"/>
      <c r="C5" s="82" t="s">
        <v>81</v>
      </c>
      <c r="D5" s="104"/>
      <c r="E5" s="114"/>
      <c r="F5" s="117" t="s">
        <v>71</v>
      </c>
      <c r="G5" s="120" t="s">
        <v>56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20"/>
      <c r="V5" s="71"/>
      <c r="W5" s="71"/>
      <c r="X5" s="71"/>
      <c r="AC5" s="71"/>
    </row>
    <row r="6" spans="1:29" s="72" customFormat="1" ht="15.75" customHeight="1" x14ac:dyDescent="0.25">
      <c r="A6" s="20"/>
      <c r="B6" s="20"/>
      <c r="C6" s="82"/>
      <c r="D6" s="83"/>
      <c r="E6" s="114"/>
      <c r="F6" s="118"/>
      <c r="G6" s="120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20"/>
      <c r="V6" s="71"/>
      <c r="W6" s="71"/>
      <c r="X6" s="71"/>
      <c r="AC6" s="71"/>
    </row>
    <row r="7" spans="1:29" s="72" customFormat="1" ht="15.75" customHeight="1" x14ac:dyDescent="0.25">
      <c r="A7" s="20"/>
      <c r="B7" s="20"/>
      <c r="C7" s="105"/>
      <c r="D7" s="83"/>
      <c r="E7" s="114"/>
      <c r="F7" s="118"/>
      <c r="G7" s="120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20"/>
      <c r="V7" s="71"/>
      <c r="W7" s="71"/>
      <c r="X7" s="71"/>
      <c r="AC7" s="71"/>
    </row>
    <row r="8" spans="1:29" s="72" customFormat="1" ht="15.75" customHeight="1" x14ac:dyDescent="0.25">
      <c r="A8" s="20"/>
      <c r="B8" s="20"/>
      <c r="C8" s="105"/>
      <c r="D8" s="83"/>
      <c r="E8" s="114"/>
      <c r="F8" s="118"/>
      <c r="G8" s="120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20"/>
      <c r="V8" s="71"/>
      <c r="W8" s="71"/>
      <c r="X8" s="71"/>
      <c r="AC8" s="71"/>
    </row>
    <row r="9" spans="1:29" s="72" customFormat="1" ht="15.75" customHeight="1" x14ac:dyDescent="0.25">
      <c r="A9" s="20"/>
      <c r="B9" s="20"/>
      <c r="C9" s="105"/>
      <c r="D9" s="83"/>
      <c r="E9" s="114"/>
      <c r="F9" s="118"/>
      <c r="G9" s="120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20"/>
      <c r="V9" s="71"/>
      <c r="W9" s="71"/>
      <c r="X9" s="71"/>
      <c r="AC9" s="71"/>
    </row>
    <row r="10" spans="1:29" s="72" customFormat="1" ht="15.75" customHeight="1" x14ac:dyDescent="0.25">
      <c r="A10" s="20"/>
      <c r="B10" s="20"/>
      <c r="C10" s="105"/>
      <c r="D10" s="83"/>
      <c r="E10" s="114"/>
      <c r="F10" s="118"/>
      <c r="G10" s="120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0"/>
      <c r="V10" s="71"/>
      <c r="W10" s="71"/>
      <c r="X10" s="71"/>
      <c r="AC10" s="71"/>
    </row>
    <row r="11" spans="1:29" s="72" customFormat="1" ht="15.75" customHeight="1" x14ac:dyDescent="0.25">
      <c r="A11" s="20"/>
      <c r="B11" s="20"/>
      <c r="C11" s="105"/>
      <c r="D11" s="83"/>
      <c r="E11" s="114"/>
      <c r="F11" s="118"/>
      <c r="G11" s="120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20"/>
      <c r="V11" s="71"/>
      <c r="W11" s="71"/>
      <c r="X11" s="71"/>
      <c r="AC11" s="71"/>
    </row>
    <row r="12" spans="1:29" s="72" customFormat="1" ht="15.75" customHeight="1" x14ac:dyDescent="0.25">
      <c r="A12" s="20"/>
      <c r="B12" s="20"/>
      <c r="C12" s="105"/>
      <c r="D12" s="83"/>
      <c r="E12" s="114"/>
      <c r="F12" s="118"/>
      <c r="G12" s="120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20"/>
      <c r="V12" s="71"/>
      <c r="W12" s="71"/>
      <c r="X12" s="71"/>
      <c r="AC12" s="71"/>
    </row>
    <row r="13" spans="1:29" s="72" customFormat="1" ht="15.75" customHeight="1" x14ac:dyDescent="0.25">
      <c r="A13" s="20"/>
      <c r="B13" s="20"/>
      <c r="C13" s="105"/>
      <c r="D13" s="83"/>
      <c r="E13" s="114"/>
      <c r="F13" s="118"/>
      <c r="G13" s="120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20"/>
      <c r="V13" s="71"/>
      <c r="W13" s="71"/>
      <c r="X13" s="71"/>
      <c r="AC13" s="71"/>
    </row>
    <row r="14" spans="1:29" s="72" customFormat="1" ht="15.75" customHeight="1" x14ac:dyDescent="0.25">
      <c r="A14" s="20"/>
      <c r="B14" s="20"/>
      <c r="C14" s="105"/>
      <c r="D14" s="83"/>
      <c r="E14" s="114"/>
      <c r="F14" s="118"/>
      <c r="G14" s="120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20"/>
      <c r="V14" s="71"/>
      <c r="W14" s="71"/>
      <c r="X14" s="71"/>
      <c r="AC14" s="71"/>
    </row>
    <row r="15" spans="1:29" s="72" customFormat="1" ht="15.75" customHeight="1" x14ac:dyDescent="0.25">
      <c r="A15" s="20"/>
      <c r="B15" s="20"/>
      <c r="C15" s="105"/>
      <c r="D15" s="83"/>
      <c r="E15" s="114"/>
      <c r="F15" s="118"/>
      <c r="G15" s="120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20"/>
      <c r="V15" s="71"/>
      <c r="W15" s="71"/>
      <c r="X15" s="71"/>
      <c r="AC15" s="71"/>
    </row>
    <row r="16" spans="1:29" s="72" customFormat="1" ht="15.75" customHeight="1" x14ac:dyDescent="0.25">
      <c r="A16" s="20"/>
      <c r="B16" s="20"/>
      <c r="C16" s="105"/>
      <c r="D16" s="83"/>
      <c r="E16" s="114"/>
      <c r="F16" s="118"/>
      <c r="G16" s="120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20"/>
      <c r="V16" s="71"/>
      <c r="W16" s="71"/>
      <c r="X16" s="71"/>
      <c r="AC16" s="71"/>
    </row>
    <row r="17" spans="1:29" s="72" customFormat="1" ht="15.75" customHeight="1" x14ac:dyDescent="0.25">
      <c r="A17" s="20"/>
      <c r="B17" s="20"/>
      <c r="C17" s="105"/>
      <c r="D17" s="83"/>
      <c r="E17" s="114"/>
      <c r="F17" s="118"/>
      <c r="G17" s="120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20"/>
      <c r="V17" s="71"/>
      <c r="W17" s="71"/>
      <c r="X17" s="71"/>
      <c r="AC17" s="71"/>
    </row>
    <row r="18" spans="1:29" s="72" customFormat="1" ht="15.75" customHeight="1" x14ac:dyDescent="0.25">
      <c r="A18" s="20"/>
      <c r="B18" s="20"/>
      <c r="C18" s="105"/>
      <c r="D18" s="83"/>
      <c r="E18" s="114"/>
      <c r="F18" s="118"/>
      <c r="G18" s="120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20"/>
      <c r="V18" s="71"/>
      <c r="W18" s="71"/>
      <c r="X18" s="71"/>
      <c r="AC18" s="71"/>
    </row>
    <row r="19" spans="1:29" s="72" customFormat="1" ht="15.75" customHeight="1" thickBot="1" x14ac:dyDescent="0.3">
      <c r="A19" s="20"/>
      <c r="B19" s="20"/>
      <c r="C19" s="106"/>
      <c r="D19" s="107"/>
      <c r="E19" s="115"/>
      <c r="F19" s="119"/>
      <c r="G19" s="121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20"/>
      <c r="V19" s="71"/>
      <c r="W19" s="71"/>
      <c r="X19" s="71"/>
      <c r="AC19" s="71"/>
    </row>
    <row r="20" spans="1:29" s="72" customFormat="1" ht="15.75" customHeight="1" thickBot="1" x14ac:dyDescent="0.3">
      <c r="A20" s="20"/>
      <c r="B20" s="20"/>
      <c r="C20" s="112"/>
      <c r="D20" s="103"/>
      <c r="E20" s="75"/>
      <c r="F20" s="75"/>
      <c r="G20" s="11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20"/>
      <c r="V20" s="71"/>
      <c r="W20" s="71"/>
      <c r="X20" s="71"/>
      <c r="AC20" s="71"/>
    </row>
    <row r="21" spans="1:29" s="72" customFormat="1" x14ac:dyDescent="0.25">
      <c r="A21" s="20"/>
      <c r="B21" s="286" t="s">
        <v>0</v>
      </c>
      <c r="C21" s="284" t="s">
        <v>1</v>
      </c>
      <c r="D21" s="284" t="s">
        <v>76</v>
      </c>
      <c r="E21" s="127">
        <v>1</v>
      </c>
      <c r="F21" s="284" t="s">
        <v>77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5"/>
      <c r="U21" s="20"/>
      <c r="V21" s="71"/>
      <c r="W21" s="71"/>
      <c r="X21" s="71"/>
      <c r="AC21" s="71"/>
    </row>
    <row r="22" spans="1:29" s="72" customFormat="1" ht="14.25" customHeight="1" thickBot="1" x14ac:dyDescent="0.3">
      <c r="A22" s="20"/>
      <c r="B22" s="304"/>
      <c r="C22" s="305"/>
      <c r="D22" s="305"/>
      <c r="E22" s="141">
        <v>1</v>
      </c>
      <c r="F22" s="142" t="str">
        <f t="array" ref="F22:T22">TRANSPOSE(C5:C19)</f>
        <v>Retailer A</v>
      </c>
      <c r="G22" s="142">
        <v>0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0</v>
      </c>
      <c r="Q22" s="142">
        <v>0</v>
      </c>
      <c r="R22" s="142">
        <v>0</v>
      </c>
      <c r="S22" s="142">
        <v>0</v>
      </c>
      <c r="T22" s="143">
        <v>0</v>
      </c>
      <c r="U22" s="20"/>
      <c r="V22" s="71"/>
      <c r="W22" s="71"/>
      <c r="X22" s="71"/>
      <c r="AC22" s="71"/>
    </row>
    <row r="23" spans="1:29" s="72" customFormat="1" ht="17.100000000000001" customHeight="1" thickBot="1" x14ac:dyDescent="0.3">
      <c r="A23" s="20"/>
      <c r="B23" s="230" t="s">
        <v>2</v>
      </c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2"/>
      <c r="U23" s="20"/>
      <c r="V23" s="71"/>
      <c r="W23" s="71"/>
      <c r="X23" s="71"/>
      <c r="AC23" s="76">
        <v>0</v>
      </c>
    </row>
    <row r="24" spans="1:29" s="72" customFormat="1" ht="24" customHeight="1" x14ac:dyDescent="0.25">
      <c r="A24" s="20"/>
      <c r="B24" s="77">
        <v>1.1000000000000001</v>
      </c>
      <c r="C24" s="312" t="s">
        <v>3</v>
      </c>
      <c r="D24" s="96" t="s">
        <v>106</v>
      </c>
      <c r="E24" s="309"/>
      <c r="F24" s="80">
        <v>1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129"/>
      <c r="U24" s="20"/>
      <c r="V24" s="71"/>
      <c r="W24" s="71"/>
      <c r="X24" s="71"/>
      <c r="AC24" s="76">
        <v>0.25</v>
      </c>
    </row>
    <row r="25" spans="1:29" s="72" customFormat="1" ht="24" customHeight="1" thickBot="1" x14ac:dyDescent="0.3">
      <c r="A25" s="20"/>
      <c r="B25" s="87">
        <v>1.2</v>
      </c>
      <c r="C25" s="312"/>
      <c r="D25" s="94" t="s">
        <v>107</v>
      </c>
      <c r="E25" s="313"/>
      <c r="F25" s="175">
        <v>0.5</v>
      </c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314"/>
      <c r="U25" s="20"/>
      <c r="V25" s="71"/>
      <c r="W25" s="71"/>
      <c r="X25" s="71"/>
      <c r="AC25" s="76">
        <v>0.5</v>
      </c>
    </row>
    <row r="26" spans="1:29" s="72" customFormat="1" ht="17.100000000000001" customHeight="1" thickBot="1" x14ac:dyDescent="0.3">
      <c r="A26" s="20"/>
      <c r="B26" s="230" t="s">
        <v>4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2"/>
      <c r="U26" s="20"/>
      <c r="V26" s="71"/>
      <c r="W26" s="71"/>
      <c r="X26" s="71"/>
      <c r="AC26" s="76">
        <v>0.75</v>
      </c>
    </row>
    <row r="27" spans="1:29" s="72" customFormat="1" ht="24" customHeight="1" x14ac:dyDescent="0.25">
      <c r="A27" s="20"/>
      <c r="B27" s="158">
        <v>2.1</v>
      </c>
      <c r="C27" s="301" t="s">
        <v>5</v>
      </c>
      <c r="D27" s="160" t="s">
        <v>109</v>
      </c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131"/>
      <c r="U27" s="20"/>
      <c r="V27" s="71"/>
      <c r="W27" s="71"/>
      <c r="X27" s="71"/>
      <c r="AC27" s="76">
        <v>1</v>
      </c>
    </row>
    <row r="28" spans="1:29" s="72" customFormat="1" ht="24" customHeight="1" x14ac:dyDescent="0.25">
      <c r="A28" s="20"/>
      <c r="B28" s="159">
        <v>2.2000000000000002</v>
      </c>
      <c r="C28" s="302"/>
      <c r="D28" s="160" t="s">
        <v>110</v>
      </c>
      <c r="E28" s="84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130"/>
      <c r="U28" s="20"/>
      <c r="V28" s="71"/>
      <c r="W28" s="71"/>
      <c r="X28" s="71"/>
      <c r="AC28" s="71" t="s">
        <v>80</v>
      </c>
    </row>
    <row r="29" spans="1:29" s="72" customFormat="1" ht="24" customHeight="1" x14ac:dyDescent="0.25">
      <c r="A29" s="20"/>
      <c r="B29" s="159">
        <v>2.2999999999999998</v>
      </c>
      <c r="C29" s="302"/>
      <c r="D29" s="160" t="s">
        <v>111</v>
      </c>
      <c r="E29" s="84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130"/>
      <c r="U29" s="20"/>
      <c r="V29" s="71"/>
      <c r="W29" s="71"/>
      <c r="X29" s="71"/>
      <c r="AC29" s="71"/>
    </row>
    <row r="30" spans="1:29" s="72" customFormat="1" ht="24" customHeight="1" x14ac:dyDescent="0.25">
      <c r="A30" s="20"/>
      <c r="B30" s="159">
        <v>2.4</v>
      </c>
      <c r="C30" s="302"/>
      <c r="D30" s="160" t="s">
        <v>112</v>
      </c>
      <c r="E30" s="84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130"/>
      <c r="U30" s="20"/>
      <c r="V30" s="71"/>
      <c r="W30" s="71"/>
      <c r="X30" s="71"/>
      <c r="AC30" s="71" t="s">
        <v>71</v>
      </c>
    </row>
    <row r="31" spans="1:29" s="72" customFormat="1" ht="24" customHeight="1" thickBot="1" x14ac:dyDescent="0.3">
      <c r="A31" s="20"/>
      <c r="B31" s="159">
        <v>2.5</v>
      </c>
      <c r="C31" s="303"/>
      <c r="D31" s="160" t="s">
        <v>113</v>
      </c>
      <c r="E31" s="84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130"/>
      <c r="U31" s="20"/>
      <c r="V31" s="71"/>
      <c r="W31" s="71"/>
      <c r="X31" s="71"/>
      <c r="AC31" s="71" t="s">
        <v>70</v>
      </c>
    </row>
    <row r="32" spans="1:29" s="72" customFormat="1" ht="17.100000000000001" customHeight="1" thickBot="1" x14ac:dyDescent="0.3">
      <c r="A32" s="20"/>
      <c r="B32" s="230" t="s">
        <v>6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2"/>
      <c r="U32" s="20"/>
      <c r="V32" s="71"/>
      <c r="W32" s="71"/>
      <c r="X32" s="71"/>
      <c r="AC32" s="71" t="s">
        <v>72</v>
      </c>
    </row>
    <row r="33" spans="1:29" s="72" customFormat="1" ht="24" customHeight="1" x14ac:dyDescent="0.25">
      <c r="A33" s="20"/>
      <c r="B33" s="95">
        <v>3.1</v>
      </c>
      <c r="C33" s="281" t="s">
        <v>7</v>
      </c>
      <c r="D33" s="160" t="s">
        <v>115</v>
      </c>
      <c r="E33" s="79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131"/>
      <c r="U33" s="20"/>
      <c r="V33" s="71"/>
      <c r="W33" s="71"/>
      <c r="X33" s="71"/>
      <c r="AC33" s="71" t="s">
        <v>80</v>
      </c>
    </row>
    <row r="34" spans="1:29" s="72" customFormat="1" ht="24" customHeight="1" x14ac:dyDescent="0.25">
      <c r="A34" s="20"/>
      <c r="B34" s="159">
        <v>3.2</v>
      </c>
      <c r="C34" s="282"/>
      <c r="D34" s="160" t="s">
        <v>116</v>
      </c>
      <c r="E34" s="84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130"/>
      <c r="U34" s="20"/>
      <c r="V34" s="71"/>
      <c r="W34" s="71"/>
      <c r="X34" s="71"/>
      <c r="AC34" s="71" t="s">
        <v>69</v>
      </c>
    </row>
    <row r="35" spans="1:29" s="72" customFormat="1" ht="24" customHeight="1" thickBot="1" x14ac:dyDescent="0.3">
      <c r="A35" s="20"/>
      <c r="B35" s="93">
        <v>3.3</v>
      </c>
      <c r="C35" s="283"/>
      <c r="D35" s="160" t="s">
        <v>66</v>
      </c>
      <c r="E35" s="89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130"/>
      <c r="U35" s="20"/>
      <c r="V35" s="71"/>
      <c r="W35" s="71"/>
      <c r="X35" s="71"/>
      <c r="AC35" s="71"/>
    </row>
    <row r="36" spans="1:29" s="72" customFormat="1" ht="17.100000000000001" customHeight="1" thickBot="1" x14ac:dyDescent="0.3">
      <c r="A36" s="20"/>
      <c r="B36" s="230" t="s">
        <v>8</v>
      </c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2"/>
      <c r="U36" s="20"/>
      <c r="V36" s="71"/>
      <c r="W36" s="71"/>
      <c r="X36" s="71"/>
      <c r="AC36" s="71" t="s">
        <v>57</v>
      </c>
    </row>
    <row r="37" spans="1:29" s="72" customFormat="1" ht="24" customHeight="1" x14ac:dyDescent="0.25">
      <c r="A37" s="20"/>
      <c r="B37" s="95">
        <v>4.0999999999999996</v>
      </c>
      <c r="C37" s="281" t="s">
        <v>9</v>
      </c>
      <c r="D37" s="160" t="s">
        <v>118</v>
      </c>
      <c r="E37" s="79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131"/>
      <c r="U37" s="20"/>
      <c r="V37" s="71"/>
      <c r="W37" s="71"/>
      <c r="X37" s="71"/>
      <c r="AC37" s="71" t="s">
        <v>56</v>
      </c>
    </row>
    <row r="38" spans="1:29" s="72" customFormat="1" ht="24" customHeight="1" x14ac:dyDescent="0.25">
      <c r="A38" s="20"/>
      <c r="B38" s="159">
        <v>4.2</v>
      </c>
      <c r="C38" s="282"/>
      <c r="D38" s="160" t="s">
        <v>119</v>
      </c>
      <c r="E38" s="84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130"/>
      <c r="U38" s="20"/>
      <c r="V38" s="71"/>
      <c r="W38" s="71"/>
      <c r="X38" s="71"/>
      <c r="AC38" s="71" t="s">
        <v>55</v>
      </c>
    </row>
    <row r="39" spans="1:29" s="72" customFormat="1" ht="24" customHeight="1" thickBot="1" x14ac:dyDescent="0.3">
      <c r="A39" s="20"/>
      <c r="B39" s="159">
        <v>4.3</v>
      </c>
      <c r="C39" s="282"/>
      <c r="D39" s="160" t="s">
        <v>67</v>
      </c>
      <c r="E39" s="84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130"/>
      <c r="U39" s="20"/>
      <c r="V39" s="71"/>
      <c r="W39" s="71"/>
      <c r="X39" s="71"/>
      <c r="AC39" s="71"/>
    </row>
    <row r="40" spans="1:29" s="72" customFormat="1" ht="17.100000000000001" customHeight="1" thickBot="1" x14ac:dyDescent="0.3">
      <c r="A40" s="20"/>
      <c r="B40" s="230" t="s">
        <v>10</v>
      </c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2"/>
      <c r="U40" s="20"/>
      <c r="V40" s="71"/>
      <c r="W40" s="71"/>
      <c r="X40" s="71"/>
      <c r="AC40" s="71"/>
    </row>
    <row r="41" spans="1:29" s="72" customFormat="1" ht="24" customHeight="1" x14ac:dyDescent="0.25">
      <c r="A41" s="20"/>
      <c r="B41" s="95">
        <v>5.0999999999999996</v>
      </c>
      <c r="C41" s="281" t="s">
        <v>11</v>
      </c>
      <c r="D41" s="160" t="s">
        <v>121</v>
      </c>
      <c r="E41" s="79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132"/>
      <c r="U41" s="20"/>
      <c r="V41" s="71"/>
      <c r="W41" s="71"/>
      <c r="X41" s="71"/>
      <c r="AC41" s="71"/>
    </row>
    <row r="42" spans="1:29" s="72" customFormat="1" ht="24" customHeight="1" x14ac:dyDescent="0.25">
      <c r="A42" s="20"/>
      <c r="B42" s="159">
        <v>5.2</v>
      </c>
      <c r="C42" s="282"/>
      <c r="D42" s="160" t="s">
        <v>122</v>
      </c>
      <c r="E42" s="84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133"/>
      <c r="U42" s="20"/>
      <c r="V42" s="71"/>
      <c r="W42" s="71"/>
      <c r="X42" s="71"/>
      <c r="AC42" s="71"/>
    </row>
    <row r="43" spans="1:29" s="72" customFormat="1" ht="24" customHeight="1" x14ac:dyDescent="0.25">
      <c r="A43" s="20"/>
      <c r="B43" s="159">
        <v>5.3</v>
      </c>
      <c r="C43" s="282"/>
      <c r="D43" s="160" t="s">
        <v>123</v>
      </c>
      <c r="E43" s="84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133"/>
      <c r="U43" s="20"/>
      <c r="V43" s="71"/>
      <c r="W43" s="71"/>
      <c r="X43" s="71"/>
      <c r="AC43" s="71"/>
    </row>
    <row r="44" spans="1:29" s="72" customFormat="1" ht="24" customHeight="1" x14ac:dyDescent="0.25">
      <c r="A44" s="20"/>
      <c r="B44" s="159">
        <v>5.4</v>
      </c>
      <c r="C44" s="282"/>
      <c r="D44" s="160" t="s">
        <v>124</v>
      </c>
      <c r="E44" s="84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133"/>
      <c r="U44" s="20"/>
      <c r="V44" s="71"/>
      <c r="W44" s="71"/>
      <c r="X44" s="71"/>
      <c r="AC44" s="71"/>
    </row>
    <row r="45" spans="1:29" s="72" customFormat="1" ht="24" customHeight="1" thickBot="1" x14ac:dyDescent="0.3">
      <c r="A45" s="20"/>
      <c r="B45" s="159">
        <v>5.5</v>
      </c>
      <c r="C45" s="282"/>
      <c r="D45" s="160" t="s">
        <v>68</v>
      </c>
      <c r="E45" s="84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133"/>
      <c r="U45" s="20"/>
      <c r="V45" s="71"/>
      <c r="W45" s="71"/>
      <c r="X45" s="71"/>
      <c r="AC45" s="71"/>
    </row>
    <row r="46" spans="1:29" s="72" customFormat="1" ht="17.100000000000001" customHeight="1" thickBot="1" x14ac:dyDescent="0.3">
      <c r="A46" s="20"/>
      <c r="B46" s="230" t="s">
        <v>12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2"/>
      <c r="U46" s="20"/>
      <c r="V46" s="71"/>
      <c r="W46" s="71"/>
      <c r="X46" s="71"/>
      <c r="AC46" s="71"/>
    </row>
    <row r="47" spans="1:29" ht="24" customHeight="1" x14ac:dyDescent="0.25">
      <c r="A47" s="20"/>
      <c r="B47" s="158">
        <v>6.1</v>
      </c>
      <c r="C47" s="293" t="s">
        <v>13</v>
      </c>
      <c r="D47" s="160" t="s">
        <v>125</v>
      </c>
      <c r="E47" s="91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131"/>
      <c r="U47" s="20"/>
    </row>
    <row r="48" spans="1:29" ht="24" customHeight="1" thickBot="1" x14ac:dyDescent="0.3">
      <c r="A48" s="20"/>
      <c r="B48" s="156">
        <v>6.2</v>
      </c>
      <c r="C48" s="294"/>
      <c r="D48" s="157" t="s">
        <v>126</v>
      </c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34"/>
      <c r="U48" s="20"/>
    </row>
    <row r="49" spans="1:21" ht="17.100000000000001" customHeight="1" thickBo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ht="26.1" customHeight="1" x14ac:dyDescent="0.25">
      <c r="A50" s="20"/>
      <c r="B50" s="289" t="s">
        <v>0</v>
      </c>
      <c r="C50" s="291" t="s">
        <v>1</v>
      </c>
      <c r="D50" s="291" t="s">
        <v>76</v>
      </c>
      <c r="E50" s="127">
        <v>1</v>
      </c>
      <c r="F50" s="296" t="s">
        <v>84</v>
      </c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297"/>
      <c r="R50" s="297"/>
      <c r="S50" s="297"/>
      <c r="T50" s="298"/>
      <c r="U50" s="20"/>
    </row>
    <row r="51" spans="1:21" ht="26.1" customHeight="1" thickBot="1" x14ac:dyDescent="0.3">
      <c r="A51" s="20"/>
      <c r="B51" s="290"/>
      <c r="C51" s="292"/>
      <c r="D51" s="292"/>
      <c r="E51" s="141">
        <v>1</v>
      </c>
      <c r="F51" s="142" t="str">
        <f t="shared" ref="F51:T51" si="0">F22</f>
        <v>Retailer A</v>
      </c>
      <c r="G51" s="142">
        <f t="shared" si="0"/>
        <v>0</v>
      </c>
      <c r="H51" s="142">
        <f t="shared" si="0"/>
        <v>0</v>
      </c>
      <c r="I51" s="142">
        <f t="shared" si="0"/>
        <v>0</v>
      </c>
      <c r="J51" s="142">
        <f t="shared" si="0"/>
        <v>0</v>
      </c>
      <c r="K51" s="142">
        <f t="shared" si="0"/>
        <v>0</v>
      </c>
      <c r="L51" s="142">
        <f t="shared" si="0"/>
        <v>0</v>
      </c>
      <c r="M51" s="142">
        <f t="shared" si="0"/>
        <v>0</v>
      </c>
      <c r="N51" s="142">
        <f t="shared" si="0"/>
        <v>0</v>
      </c>
      <c r="O51" s="142">
        <f t="shared" si="0"/>
        <v>0</v>
      </c>
      <c r="P51" s="142">
        <f t="shared" si="0"/>
        <v>0</v>
      </c>
      <c r="Q51" s="142">
        <f t="shared" si="0"/>
        <v>0</v>
      </c>
      <c r="R51" s="142">
        <f t="shared" si="0"/>
        <v>0</v>
      </c>
      <c r="S51" s="142">
        <f t="shared" si="0"/>
        <v>0</v>
      </c>
      <c r="T51" s="143">
        <f t="shared" si="0"/>
        <v>0</v>
      </c>
      <c r="U51" s="20"/>
    </row>
    <row r="52" spans="1:21" ht="17.100000000000001" customHeight="1" thickBot="1" x14ac:dyDescent="0.3">
      <c r="A52" s="20"/>
      <c r="B52" s="230" t="s">
        <v>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2"/>
      <c r="U52" s="20"/>
    </row>
    <row r="53" spans="1:21" ht="24" customHeight="1" x14ac:dyDescent="0.25">
      <c r="A53" s="20"/>
      <c r="B53" s="77">
        <v>1.1000000000000001</v>
      </c>
      <c r="C53" s="299" t="s">
        <v>3</v>
      </c>
      <c r="D53" s="78" t="str">
        <f>D24</f>
        <v>A high-level impact assessment of the POC reforms on your business</v>
      </c>
      <c r="E53" s="135"/>
      <c r="F53" s="81" t="s">
        <v>71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154"/>
      <c r="U53" s="20"/>
    </row>
    <row r="54" spans="1:21" ht="24" customHeight="1" thickBot="1" x14ac:dyDescent="0.3">
      <c r="A54" s="20"/>
      <c r="B54" s="87">
        <v>1.2</v>
      </c>
      <c r="C54" s="300"/>
      <c r="D54" s="152" t="str">
        <f>D25</f>
        <v>POC implementation plans in place to prepare your business for compliance with the revised regulatory arrangements from the “go live” date</v>
      </c>
      <c r="E54" s="137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153"/>
      <c r="U54" s="20"/>
    </row>
    <row r="55" spans="1:21" ht="17.100000000000001" customHeight="1" thickBot="1" x14ac:dyDescent="0.3">
      <c r="A55" s="20"/>
      <c r="B55" s="230" t="s">
        <v>4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2"/>
      <c r="U55" s="20"/>
    </row>
    <row r="56" spans="1:21" ht="24" customHeight="1" x14ac:dyDescent="0.25">
      <c r="A56" s="20"/>
      <c r="B56" s="95">
        <v>2.1</v>
      </c>
      <c r="C56" s="301" t="s">
        <v>5</v>
      </c>
      <c r="D56" s="96" t="str">
        <f>D27</f>
        <v>A detailed assessment of the revised legal and regulatory framework (including any jurisdictional safety requirements, as appropriate)</v>
      </c>
      <c r="E56" s="79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154"/>
      <c r="U56" s="20"/>
    </row>
    <row r="57" spans="1:21" ht="24" customHeight="1" x14ac:dyDescent="0.25">
      <c r="A57" s="20"/>
      <c r="B57" s="42">
        <v>2.2000000000000002</v>
      </c>
      <c r="C57" s="302"/>
      <c r="D57" s="43" t="str">
        <f t="shared" ref="D57:D60" si="1">D28</f>
        <v xml:space="preserve">The development, documentation and approval of updated internal policies that are consistent with jurisdictional regulations and requirements (e.g. safety) </v>
      </c>
      <c r="E57" s="84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138"/>
      <c r="U57" s="20"/>
    </row>
    <row r="58" spans="1:21" ht="24" customHeight="1" x14ac:dyDescent="0.25">
      <c r="A58" s="20"/>
      <c r="B58" s="42">
        <v>2.2999999999999998</v>
      </c>
      <c r="C58" s="302"/>
      <c r="D58" s="43" t="str">
        <f t="shared" si="1"/>
        <v>Amendments to all relevant contracts/commercial arrangements</v>
      </c>
      <c r="E58" s="84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138"/>
      <c r="U58" s="20"/>
    </row>
    <row r="59" spans="1:21" ht="24" customHeight="1" x14ac:dyDescent="0.25">
      <c r="A59" s="20"/>
      <c r="B59" s="42">
        <v>2.4</v>
      </c>
      <c r="C59" s="302"/>
      <c r="D59" s="43" t="str">
        <f t="shared" si="1"/>
        <v>An assessment of the required accreditation and registration activities</v>
      </c>
      <c r="E59" s="84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138"/>
      <c r="U59" s="20"/>
    </row>
    <row r="60" spans="1:21" ht="24" customHeight="1" thickBot="1" x14ac:dyDescent="0.3">
      <c r="A60" s="20"/>
      <c r="B60" s="93">
        <v>2.5</v>
      </c>
      <c r="C60" s="303"/>
      <c r="D60" s="94" t="str">
        <f t="shared" si="1"/>
        <v>The fulfilment of accreditation and registration obligations</v>
      </c>
      <c r="E60" s="89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153"/>
      <c r="U60" s="20"/>
    </row>
    <row r="61" spans="1:21" ht="17.100000000000001" customHeight="1" thickBot="1" x14ac:dyDescent="0.3">
      <c r="A61" s="20"/>
      <c r="B61" s="230" t="s">
        <v>6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2"/>
      <c r="U61" s="20"/>
    </row>
    <row r="62" spans="1:21" ht="24" customHeight="1" x14ac:dyDescent="0.25">
      <c r="A62" s="20"/>
      <c r="B62" s="95">
        <v>3.1</v>
      </c>
      <c r="C62" s="301" t="s">
        <v>7</v>
      </c>
      <c r="D62" s="96" t="str">
        <f>D33</f>
        <v>A detailed assessment of the human resources required to fulfil the operational functions for your business</v>
      </c>
      <c r="E62" s="79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138"/>
      <c r="U62" s="20"/>
    </row>
    <row r="63" spans="1:21" ht="24" customHeight="1" x14ac:dyDescent="0.25">
      <c r="A63" s="20"/>
      <c r="B63" s="42">
        <v>3.2</v>
      </c>
      <c r="C63" s="302"/>
      <c r="D63" s="96" t="str">
        <f t="shared" ref="D63:D64" si="2">D34</f>
        <v>The recruitment/assignment of human resources required to fulfil the operational functions for your business</v>
      </c>
      <c r="E63" s="84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138"/>
      <c r="U63" s="20"/>
    </row>
    <row r="64" spans="1:21" ht="24" customHeight="1" thickBot="1" x14ac:dyDescent="0.3">
      <c r="A64" s="20"/>
      <c r="B64" s="93">
        <v>3.3</v>
      </c>
      <c r="C64" s="303"/>
      <c r="D64" s="96" t="str">
        <f t="shared" si="2"/>
        <v>The identification, development and delivery of staff training to fulfil the operational functions/roles, as applicable to your business</v>
      </c>
      <c r="E64" s="89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138"/>
      <c r="U64" s="20"/>
    </row>
    <row r="65" spans="1:21" ht="17.100000000000001" customHeight="1" thickBot="1" x14ac:dyDescent="0.3">
      <c r="A65" s="20"/>
      <c r="B65" s="230" t="s">
        <v>8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2"/>
      <c r="U65" s="20"/>
    </row>
    <row r="66" spans="1:21" ht="24" customHeight="1" x14ac:dyDescent="0.25">
      <c r="A66" s="20"/>
      <c r="B66" s="95">
        <v>4.0999999999999996</v>
      </c>
      <c r="C66" s="301" t="s">
        <v>9</v>
      </c>
      <c r="D66" s="96" t="str">
        <f>D37</f>
        <v>A detailed assessment of business process impacts for your business</v>
      </c>
      <c r="E66" s="79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138"/>
      <c r="U66" s="20"/>
    </row>
    <row r="67" spans="1:21" ht="24" customHeight="1" x14ac:dyDescent="0.25">
      <c r="A67" s="20"/>
      <c r="B67" s="42">
        <v>4.2</v>
      </c>
      <c r="C67" s="302"/>
      <c r="D67" s="96" t="str">
        <f t="shared" ref="D67:D68" si="3">D38</f>
        <v>The development, documentation and approval of appropriate business processes for your business</v>
      </c>
      <c r="E67" s="84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138"/>
      <c r="U67" s="20"/>
    </row>
    <row r="68" spans="1:21" ht="24" customHeight="1" thickBot="1" x14ac:dyDescent="0.3">
      <c r="A68" s="20"/>
      <c r="B68" s="42">
        <v>4.3</v>
      </c>
      <c r="C68" s="303"/>
      <c r="D68" s="96" t="str">
        <f t="shared" si="3"/>
        <v>The validation of business processes during industry testing</v>
      </c>
      <c r="E68" s="84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138"/>
      <c r="U68" s="20"/>
    </row>
    <row r="69" spans="1:21" ht="17.100000000000001" customHeight="1" thickBot="1" x14ac:dyDescent="0.3">
      <c r="A69" s="20"/>
      <c r="B69" s="230" t="s">
        <v>10</v>
      </c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2"/>
      <c r="U69" s="20"/>
    </row>
    <row r="70" spans="1:21" ht="24" customHeight="1" x14ac:dyDescent="0.25">
      <c r="A70" s="20"/>
      <c r="B70" s="95">
        <v>5.0999999999999996</v>
      </c>
      <c r="C70" s="301" t="s">
        <v>11</v>
      </c>
      <c r="D70" s="96" t="str">
        <f>D41</f>
        <v>A detailed assessment of the market system impacts for your business, including requirements specification and design of changes</v>
      </c>
      <c r="E70" s="79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138"/>
      <c r="U70" s="20"/>
    </row>
    <row r="71" spans="1:21" ht="24" customHeight="1" x14ac:dyDescent="0.25">
      <c r="A71" s="20"/>
      <c r="B71" s="42">
        <v>5.2</v>
      </c>
      <c r="C71" s="302"/>
      <c r="D71" s="96" t="str">
        <f t="shared" ref="D71:D74" si="4">D42</f>
        <v>The development and build of appropriate market systems for your business</v>
      </c>
      <c r="E71" s="84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38"/>
      <c r="U71" s="20"/>
    </row>
    <row r="72" spans="1:21" ht="24" customHeight="1" x14ac:dyDescent="0.25">
      <c r="A72" s="20"/>
      <c r="B72" s="42">
        <v>5.3</v>
      </c>
      <c r="C72" s="302"/>
      <c r="D72" s="96" t="str">
        <f t="shared" si="4"/>
        <v>The internal testing of market systems for your business</v>
      </c>
      <c r="E72" s="84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138"/>
      <c r="U72" s="20"/>
    </row>
    <row r="73" spans="1:21" ht="24" customHeight="1" x14ac:dyDescent="0.25">
      <c r="A73" s="20"/>
      <c r="B73" s="42">
        <v>5.4</v>
      </c>
      <c r="C73" s="302"/>
      <c r="D73" s="96" t="str">
        <f t="shared" si="4"/>
        <v>The testing of market system interfaces between AEMO and participants (including testing of credentials and connectivity, as appropriate)</v>
      </c>
      <c r="E73" s="84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138"/>
      <c r="U73" s="20"/>
    </row>
    <row r="74" spans="1:21" ht="24" customHeight="1" thickBot="1" x14ac:dyDescent="0.3">
      <c r="A74" s="20"/>
      <c r="B74" s="42">
        <v>5.5</v>
      </c>
      <c r="C74" s="303"/>
      <c r="D74" s="96" t="str">
        <f t="shared" si="4"/>
        <v>The validation of performance of market systems during industry testing</v>
      </c>
      <c r="E74" s="84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138"/>
      <c r="U74" s="20"/>
    </row>
    <row r="75" spans="1:21" ht="17.100000000000001" customHeight="1" thickBot="1" x14ac:dyDescent="0.3">
      <c r="A75" s="20"/>
      <c r="B75" s="230" t="s">
        <v>12</v>
      </c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2"/>
      <c r="U75" s="20"/>
    </row>
    <row r="76" spans="1:21" ht="24" customHeight="1" x14ac:dyDescent="0.25">
      <c r="A76" s="20"/>
      <c r="B76" s="41">
        <v>6.1</v>
      </c>
      <c r="C76" s="301" t="s">
        <v>13</v>
      </c>
      <c r="D76" s="96" t="str">
        <f>D47</f>
        <v>The preparation of a transition and cutover plan(s) for your business</v>
      </c>
      <c r="E76" s="91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138"/>
      <c r="U76" s="20"/>
    </row>
    <row r="77" spans="1:21" ht="24" customHeight="1" thickBot="1" x14ac:dyDescent="0.3">
      <c r="A77" s="20"/>
      <c r="B77" s="40">
        <v>6.2</v>
      </c>
      <c r="C77" s="303"/>
      <c r="D77" s="155" t="str">
        <f>D48</f>
        <v>The successful completion of prerequisite transition activities (e.g. data migration and conversions, cutover dress rehearsals)</v>
      </c>
      <c r="E77" s="99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39"/>
      <c r="U77" s="20"/>
    </row>
    <row r="78" spans="1:21" ht="15.75" customHeight="1" thickBot="1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86" t="s">
        <v>0</v>
      </c>
      <c r="C79" s="284" t="s">
        <v>1</v>
      </c>
      <c r="D79" s="284" t="s">
        <v>76</v>
      </c>
      <c r="E79" s="127">
        <v>1</v>
      </c>
      <c r="F79" s="284" t="s">
        <v>78</v>
      </c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5"/>
      <c r="U79" s="20"/>
    </row>
    <row r="80" spans="1:21" ht="15.75" thickBot="1" x14ac:dyDescent="0.3">
      <c r="A80" s="20"/>
      <c r="B80" s="304"/>
      <c r="C80" s="305"/>
      <c r="D80" s="305"/>
      <c r="E80" s="141">
        <v>1</v>
      </c>
      <c r="F80" s="142" t="str">
        <f>F51</f>
        <v>Retailer A</v>
      </c>
      <c r="G80" s="142">
        <f t="shared" ref="G80:T80" si="5">G51</f>
        <v>0</v>
      </c>
      <c r="H80" s="142">
        <f t="shared" si="5"/>
        <v>0</v>
      </c>
      <c r="I80" s="142">
        <f t="shared" si="5"/>
        <v>0</v>
      </c>
      <c r="J80" s="142">
        <f t="shared" si="5"/>
        <v>0</v>
      </c>
      <c r="K80" s="142">
        <f t="shared" si="5"/>
        <v>0</v>
      </c>
      <c r="L80" s="142">
        <f t="shared" si="5"/>
        <v>0</v>
      </c>
      <c r="M80" s="142">
        <f t="shared" si="5"/>
        <v>0</v>
      </c>
      <c r="N80" s="142">
        <f t="shared" si="5"/>
        <v>0</v>
      </c>
      <c r="O80" s="142">
        <f t="shared" si="5"/>
        <v>0</v>
      </c>
      <c r="P80" s="142">
        <f t="shared" si="5"/>
        <v>0</v>
      </c>
      <c r="Q80" s="142">
        <f t="shared" si="5"/>
        <v>0</v>
      </c>
      <c r="R80" s="142">
        <f t="shared" si="5"/>
        <v>0</v>
      </c>
      <c r="S80" s="142">
        <f t="shared" si="5"/>
        <v>0</v>
      </c>
      <c r="T80" s="143">
        <f t="shared" si="5"/>
        <v>0</v>
      </c>
      <c r="U80" s="20"/>
    </row>
    <row r="81" spans="1:21" ht="17.100000000000001" customHeight="1" thickBot="1" x14ac:dyDescent="0.3">
      <c r="A81" s="20"/>
      <c r="B81" s="230" t="s">
        <v>2</v>
      </c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2"/>
      <c r="U81" s="20"/>
    </row>
    <row r="82" spans="1:21" ht="30" customHeight="1" x14ac:dyDescent="0.25">
      <c r="A82" s="20"/>
      <c r="B82" s="77">
        <v>1.1000000000000001</v>
      </c>
      <c r="C82" s="306" t="s">
        <v>3</v>
      </c>
      <c r="D82" s="78" t="str">
        <f>D53</f>
        <v>A high-level impact assessment of the POC reforms on your business</v>
      </c>
      <c r="E82" s="135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6"/>
      <c r="U82" s="20"/>
    </row>
    <row r="83" spans="1:21" ht="30" customHeight="1" thickBot="1" x14ac:dyDescent="0.3">
      <c r="A83" s="20"/>
      <c r="B83" s="82">
        <v>1.2</v>
      </c>
      <c r="C83" s="307"/>
      <c r="D83" s="78" t="str">
        <f>D54</f>
        <v>POC implementation plans in place to prepare your business for compliance with the revised regulatory arrangements from the “go live” date</v>
      </c>
      <c r="E83" s="136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7"/>
      <c r="U83" s="20"/>
    </row>
    <row r="84" spans="1:21" ht="17.100000000000001" customHeight="1" thickBot="1" x14ac:dyDescent="0.3">
      <c r="A84" s="20"/>
      <c r="B84" s="230" t="s">
        <v>4</v>
      </c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2"/>
      <c r="U84" s="20"/>
    </row>
    <row r="85" spans="1:21" ht="30" customHeight="1" x14ac:dyDescent="0.25">
      <c r="A85" s="20"/>
      <c r="B85" s="41">
        <v>2.1</v>
      </c>
      <c r="C85" s="301" t="s">
        <v>5</v>
      </c>
      <c r="D85" s="78" t="str">
        <f>D56</f>
        <v>A detailed assessment of the revised legal and regulatory framework (including any jurisdictional safety requirements, as appropriate)</v>
      </c>
      <c r="E85" s="91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6"/>
      <c r="U85" s="20"/>
    </row>
    <row r="86" spans="1:21" ht="30" customHeight="1" x14ac:dyDescent="0.25">
      <c r="A86" s="20"/>
      <c r="B86" s="42">
        <v>2.2000000000000002</v>
      </c>
      <c r="C86" s="302"/>
      <c r="D86" s="78" t="str">
        <f t="shared" ref="D86:D89" si="6">D57</f>
        <v xml:space="preserve">The development, documentation and approval of updated internal policies that are consistent with jurisdictional regulations and requirements (e.g. safety) </v>
      </c>
      <c r="E86" s="84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7"/>
      <c r="U86" s="20"/>
    </row>
    <row r="87" spans="1:21" ht="30" customHeight="1" x14ac:dyDescent="0.25">
      <c r="A87" s="20"/>
      <c r="B87" s="42">
        <v>2.2999999999999998</v>
      </c>
      <c r="C87" s="302"/>
      <c r="D87" s="78" t="str">
        <f t="shared" si="6"/>
        <v>Amendments to all relevant contracts/commercial arrangements</v>
      </c>
      <c r="E87" s="84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8"/>
      <c r="U87" s="20"/>
    </row>
    <row r="88" spans="1:21" ht="30" customHeight="1" x14ac:dyDescent="0.25">
      <c r="A88" s="20"/>
      <c r="B88" s="42">
        <v>2.4</v>
      </c>
      <c r="C88" s="302"/>
      <c r="D88" s="78" t="str">
        <f t="shared" si="6"/>
        <v>An assessment of the required accreditation and registration activities</v>
      </c>
      <c r="E88" s="84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7"/>
      <c r="U88" s="20"/>
    </row>
    <row r="89" spans="1:21" ht="30" customHeight="1" thickBot="1" x14ac:dyDescent="0.3">
      <c r="A89" s="20"/>
      <c r="B89" s="42">
        <v>2.5</v>
      </c>
      <c r="C89" s="302"/>
      <c r="D89" s="78" t="str">
        <f t="shared" si="6"/>
        <v>The fulfilment of accreditation and registration obligations</v>
      </c>
      <c r="E89" s="8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6"/>
      <c r="U89" s="20"/>
    </row>
    <row r="90" spans="1:21" ht="17.100000000000001" customHeight="1" thickBot="1" x14ac:dyDescent="0.3">
      <c r="A90" s="20"/>
      <c r="B90" s="230" t="s">
        <v>6</v>
      </c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2"/>
      <c r="U90" s="20"/>
    </row>
    <row r="91" spans="1:21" ht="30" customHeight="1" x14ac:dyDescent="0.25">
      <c r="A91" s="20"/>
      <c r="B91" s="95">
        <v>3.1</v>
      </c>
      <c r="C91" s="281" t="s">
        <v>7</v>
      </c>
      <c r="D91" s="78" t="str">
        <f>D62</f>
        <v>A detailed assessment of the human resources required to fulfil the operational functions for your business</v>
      </c>
      <c r="E91" s="79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6"/>
      <c r="U91" s="20"/>
    </row>
    <row r="92" spans="1:21" ht="30" customHeight="1" x14ac:dyDescent="0.25">
      <c r="A92" s="20"/>
      <c r="B92" s="42">
        <v>3.2</v>
      </c>
      <c r="C92" s="282"/>
      <c r="D92" s="78" t="str">
        <f t="shared" ref="D92:D93" si="7">D63</f>
        <v>The recruitment/assignment of human resources required to fulfil the operational functions for your business</v>
      </c>
      <c r="E92" s="84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7"/>
      <c r="U92" s="20"/>
    </row>
    <row r="93" spans="1:21" ht="30" customHeight="1" thickBot="1" x14ac:dyDescent="0.3">
      <c r="A93" s="20"/>
      <c r="B93" s="93">
        <v>3.3</v>
      </c>
      <c r="C93" s="283"/>
      <c r="D93" s="78" t="str">
        <f t="shared" si="7"/>
        <v>The identification, development and delivery of staff training to fulfil the operational functions/roles, as applicable to your business</v>
      </c>
      <c r="E93" s="89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8"/>
      <c r="U93" s="20"/>
    </row>
    <row r="94" spans="1:21" ht="17.100000000000001" customHeight="1" thickBot="1" x14ac:dyDescent="0.3">
      <c r="A94" s="20"/>
      <c r="B94" s="230" t="s">
        <v>8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2"/>
      <c r="U94" s="20"/>
    </row>
    <row r="95" spans="1:21" ht="30" customHeight="1" x14ac:dyDescent="0.25">
      <c r="A95" s="20"/>
      <c r="B95" s="95">
        <v>4.0999999999999996</v>
      </c>
      <c r="C95" s="281" t="s">
        <v>9</v>
      </c>
      <c r="D95" s="78" t="str">
        <f>D66</f>
        <v>A detailed assessment of business process impacts for your business</v>
      </c>
      <c r="E95" s="79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6"/>
      <c r="U95" s="20"/>
    </row>
    <row r="96" spans="1:21" ht="30" customHeight="1" x14ac:dyDescent="0.25">
      <c r="A96" s="20"/>
      <c r="B96" s="42">
        <v>4.2</v>
      </c>
      <c r="C96" s="282"/>
      <c r="D96" s="78" t="str">
        <f t="shared" ref="D96:D97" si="8">D67</f>
        <v>The development, documentation and approval of appropriate business processes for your business</v>
      </c>
      <c r="E96" s="8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6"/>
      <c r="U96" s="20"/>
    </row>
    <row r="97" spans="1:21" ht="30" customHeight="1" thickBot="1" x14ac:dyDescent="0.3">
      <c r="A97" s="20"/>
      <c r="B97" s="42">
        <v>4.3</v>
      </c>
      <c r="C97" s="282"/>
      <c r="D97" s="78" t="str">
        <f t="shared" si="8"/>
        <v>The validation of business processes during industry testing</v>
      </c>
      <c r="E97" s="84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7"/>
      <c r="U97" s="20"/>
    </row>
    <row r="98" spans="1:21" ht="17.100000000000001" customHeight="1" thickBot="1" x14ac:dyDescent="0.3">
      <c r="A98" s="20"/>
      <c r="B98" s="230" t="s">
        <v>10</v>
      </c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2"/>
      <c r="U98" s="20"/>
    </row>
    <row r="99" spans="1:21" ht="30" customHeight="1" x14ac:dyDescent="0.25">
      <c r="A99" s="20"/>
      <c r="B99" s="95">
        <v>5.0999999999999996</v>
      </c>
      <c r="C99" s="281" t="s">
        <v>11</v>
      </c>
      <c r="D99" s="78" t="str">
        <f>D70</f>
        <v>A detailed assessment of the market system impacts for your business, including requirements specification and design of changes</v>
      </c>
      <c r="E99" s="79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6"/>
      <c r="U99" s="20"/>
    </row>
    <row r="100" spans="1:21" ht="30" customHeight="1" x14ac:dyDescent="0.25">
      <c r="A100" s="20"/>
      <c r="B100" s="42">
        <v>5.2</v>
      </c>
      <c r="C100" s="282"/>
      <c r="D100" s="78" t="str">
        <f t="shared" ref="D100:D103" si="9">D71</f>
        <v>The development and build of appropriate market systems for your business</v>
      </c>
      <c r="E100" s="84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7"/>
      <c r="U100" s="20"/>
    </row>
    <row r="101" spans="1:21" ht="30" customHeight="1" x14ac:dyDescent="0.25">
      <c r="A101" s="20"/>
      <c r="B101" s="42">
        <v>5.3</v>
      </c>
      <c r="C101" s="282"/>
      <c r="D101" s="78" t="str">
        <f t="shared" si="9"/>
        <v>The internal testing of market systems for your business</v>
      </c>
      <c r="E101" s="84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7"/>
      <c r="U101" s="20"/>
    </row>
    <row r="102" spans="1:21" ht="30" customHeight="1" x14ac:dyDescent="0.25">
      <c r="A102" s="20"/>
      <c r="B102" s="42">
        <v>5.4</v>
      </c>
      <c r="C102" s="282"/>
      <c r="D102" s="78" t="str">
        <f t="shared" si="9"/>
        <v>The testing of market system interfaces between AEMO and participants (including testing of credentials and connectivity, as appropriate)</v>
      </c>
      <c r="E102" s="84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7"/>
      <c r="U102" s="20"/>
    </row>
    <row r="103" spans="1:21" ht="30" customHeight="1" thickBot="1" x14ac:dyDescent="0.3">
      <c r="A103" s="20"/>
      <c r="B103" s="42">
        <v>5.5</v>
      </c>
      <c r="C103" s="282"/>
      <c r="D103" s="78" t="str">
        <f t="shared" si="9"/>
        <v>The validation of performance of market systems during industry testing</v>
      </c>
      <c r="E103" s="84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7"/>
      <c r="U103" s="20"/>
    </row>
    <row r="104" spans="1:21" ht="17.100000000000001" customHeight="1" thickBot="1" x14ac:dyDescent="0.3">
      <c r="A104" s="20"/>
      <c r="B104" s="230" t="s">
        <v>12</v>
      </c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2"/>
      <c r="U104" s="20"/>
    </row>
    <row r="105" spans="1:21" ht="30" customHeight="1" x14ac:dyDescent="0.25">
      <c r="A105" s="20"/>
      <c r="B105" s="41">
        <v>6.1</v>
      </c>
      <c r="C105" s="293" t="s">
        <v>13</v>
      </c>
      <c r="D105" s="78" t="str">
        <f>D76</f>
        <v>The preparation of a transition and cutover plan(s) for your business</v>
      </c>
      <c r="E105" s="91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6"/>
      <c r="U105" s="20"/>
    </row>
    <row r="106" spans="1:21" ht="30" customHeight="1" thickBot="1" x14ac:dyDescent="0.3">
      <c r="A106" s="20"/>
      <c r="B106" s="40">
        <v>6.2</v>
      </c>
      <c r="C106" s="294"/>
      <c r="D106" s="151" t="str">
        <f>D77</f>
        <v>The successful completion of prerequisite transition activities (e.g. data migration and conversions, cutover dress rehearsals)</v>
      </c>
      <c r="E106" s="9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50"/>
      <c r="U106" s="20"/>
    </row>
    <row r="107" spans="1:21" ht="15.75" customHeight="1" thickBot="1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86" t="s">
        <v>0</v>
      </c>
      <c r="C108" s="284" t="s">
        <v>1</v>
      </c>
      <c r="D108" s="284" t="s">
        <v>76</v>
      </c>
      <c r="E108" s="127">
        <v>1</v>
      </c>
      <c r="F108" s="284" t="s">
        <v>79</v>
      </c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5"/>
      <c r="U108" s="20"/>
    </row>
    <row r="109" spans="1:21" ht="15.75" thickBot="1" x14ac:dyDescent="0.3">
      <c r="A109" s="20"/>
      <c r="B109" s="304"/>
      <c r="C109" s="305"/>
      <c r="D109" s="305"/>
      <c r="E109" s="141">
        <v>1</v>
      </c>
      <c r="F109" s="142" t="str">
        <f>F80</f>
        <v>Retailer A</v>
      </c>
      <c r="G109" s="142">
        <f t="shared" ref="G109:T109" si="10">G80</f>
        <v>0</v>
      </c>
      <c r="H109" s="142">
        <f t="shared" si="10"/>
        <v>0</v>
      </c>
      <c r="I109" s="142">
        <f t="shared" si="10"/>
        <v>0</v>
      </c>
      <c r="J109" s="142">
        <f t="shared" si="10"/>
        <v>0</v>
      </c>
      <c r="K109" s="142">
        <f t="shared" si="10"/>
        <v>0</v>
      </c>
      <c r="L109" s="142">
        <f t="shared" si="10"/>
        <v>0</v>
      </c>
      <c r="M109" s="142">
        <f t="shared" si="10"/>
        <v>0</v>
      </c>
      <c r="N109" s="142">
        <f t="shared" si="10"/>
        <v>0</v>
      </c>
      <c r="O109" s="142">
        <f t="shared" si="10"/>
        <v>0</v>
      </c>
      <c r="P109" s="142">
        <f t="shared" si="10"/>
        <v>0</v>
      </c>
      <c r="Q109" s="142">
        <f t="shared" si="10"/>
        <v>0</v>
      </c>
      <c r="R109" s="142">
        <f t="shared" si="10"/>
        <v>0</v>
      </c>
      <c r="S109" s="142">
        <f t="shared" si="10"/>
        <v>0</v>
      </c>
      <c r="T109" s="143">
        <f t="shared" si="10"/>
        <v>0</v>
      </c>
      <c r="U109" s="20"/>
    </row>
    <row r="110" spans="1:21" ht="17.100000000000001" customHeight="1" thickBot="1" x14ac:dyDescent="0.3">
      <c r="A110" s="20"/>
      <c r="B110" s="230" t="s">
        <v>2</v>
      </c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2"/>
      <c r="U110" s="20"/>
    </row>
    <row r="111" spans="1:21" ht="30" customHeight="1" x14ac:dyDescent="0.25">
      <c r="A111" s="20"/>
      <c r="B111" s="77">
        <v>1.1000000000000001</v>
      </c>
      <c r="C111" s="306" t="s">
        <v>3</v>
      </c>
      <c r="D111" s="78" t="str">
        <f>D82</f>
        <v>A high-level impact assessment of the POC reforms on your business</v>
      </c>
      <c r="E111" s="135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6"/>
      <c r="U111" s="20"/>
    </row>
    <row r="112" spans="1:21" ht="30" customHeight="1" thickBot="1" x14ac:dyDescent="0.3">
      <c r="A112" s="20"/>
      <c r="B112" s="82">
        <v>1.2</v>
      </c>
      <c r="C112" s="307"/>
      <c r="D112" s="78" t="str">
        <f>D83</f>
        <v>POC implementation plans in place to prepare your business for compliance with the revised regulatory arrangements from the “go live” date</v>
      </c>
      <c r="E112" s="136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7"/>
      <c r="U112" s="20"/>
    </row>
    <row r="113" spans="1:21" ht="17.100000000000001" customHeight="1" thickBot="1" x14ac:dyDescent="0.3">
      <c r="A113" s="20"/>
      <c r="B113" s="230" t="s">
        <v>4</v>
      </c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2"/>
      <c r="U113" s="20"/>
    </row>
    <row r="114" spans="1:21" ht="30" customHeight="1" x14ac:dyDescent="0.25">
      <c r="A114" s="20"/>
      <c r="B114" s="41">
        <v>2.1</v>
      </c>
      <c r="C114" s="301" t="s">
        <v>5</v>
      </c>
      <c r="D114" s="78" t="str">
        <f>D85</f>
        <v>A detailed assessment of the revised legal and regulatory framework (including any jurisdictional safety requirements, as appropriate)</v>
      </c>
      <c r="E114" s="91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6"/>
      <c r="U114" s="20"/>
    </row>
    <row r="115" spans="1:21" ht="30" customHeight="1" x14ac:dyDescent="0.25">
      <c r="A115" s="20"/>
      <c r="B115" s="42">
        <v>2.2000000000000002</v>
      </c>
      <c r="C115" s="302"/>
      <c r="D115" s="78" t="str">
        <f t="shared" ref="D115:D118" si="11">D86</f>
        <v xml:space="preserve">The development, documentation and approval of updated internal policies that are consistent with jurisdictional regulations and requirements (e.g. safety) </v>
      </c>
      <c r="E115" s="84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7"/>
      <c r="U115" s="20"/>
    </row>
    <row r="116" spans="1:21" ht="30" customHeight="1" x14ac:dyDescent="0.25">
      <c r="A116" s="20"/>
      <c r="B116" s="42">
        <v>2.2999999999999998</v>
      </c>
      <c r="C116" s="302"/>
      <c r="D116" s="78" t="str">
        <f t="shared" si="11"/>
        <v>Amendments to all relevant contracts/commercial arrangements</v>
      </c>
      <c r="E116" s="84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7"/>
      <c r="U116" s="20"/>
    </row>
    <row r="117" spans="1:21" ht="30" customHeight="1" x14ac:dyDescent="0.25">
      <c r="A117" s="20"/>
      <c r="B117" s="42">
        <v>2.4</v>
      </c>
      <c r="C117" s="302"/>
      <c r="D117" s="78" t="str">
        <f t="shared" si="11"/>
        <v>An assessment of the required accreditation and registration activities</v>
      </c>
      <c r="E117" s="84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7"/>
      <c r="U117" s="20"/>
    </row>
    <row r="118" spans="1:21" ht="30" customHeight="1" thickBot="1" x14ac:dyDescent="0.3">
      <c r="A118" s="20"/>
      <c r="B118" s="42">
        <v>2.5</v>
      </c>
      <c r="C118" s="302"/>
      <c r="D118" s="78" t="str">
        <f t="shared" si="11"/>
        <v>The fulfilment of accreditation and registration obligations</v>
      </c>
      <c r="E118" s="8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6"/>
      <c r="U118" s="20"/>
    </row>
    <row r="119" spans="1:21" ht="17.100000000000001" customHeight="1" thickBot="1" x14ac:dyDescent="0.3">
      <c r="A119" s="20"/>
      <c r="B119" s="230" t="s">
        <v>6</v>
      </c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2"/>
      <c r="U119" s="20"/>
    </row>
    <row r="120" spans="1:21" ht="30" customHeight="1" x14ac:dyDescent="0.25">
      <c r="A120" s="20"/>
      <c r="B120" s="95">
        <v>3.1</v>
      </c>
      <c r="C120" s="281" t="s">
        <v>7</v>
      </c>
      <c r="D120" s="78" t="str">
        <f>D91</f>
        <v>A detailed assessment of the human resources required to fulfil the operational functions for your business</v>
      </c>
      <c r="E120" s="79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6"/>
      <c r="U120" s="20"/>
    </row>
    <row r="121" spans="1:21" ht="30" customHeight="1" x14ac:dyDescent="0.25">
      <c r="A121" s="20"/>
      <c r="B121" s="42">
        <v>3.2</v>
      </c>
      <c r="C121" s="282"/>
      <c r="D121" s="78" t="str">
        <f t="shared" ref="D121:D122" si="12">D92</f>
        <v>The recruitment/assignment of human resources required to fulfil the operational functions for your business</v>
      </c>
      <c r="E121" s="84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7"/>
      <c r="U121" s="20"/>
    </row>
    <row r="122" spans="1:21" ht="30" customHeight="1" thickBot="1" x14ac:dyDescent="0.3">
      <c r="A122" s="20"/>
      <c r="B122" s="93">
        <v>3.3</v>
      </c>
      <c r="C122" s="283"/>
      <c r="D122" s="78" t="str">
        <f t="shared" si="12"/>
        <v>The identification, development and delivery of staff training to fulfil the operational functions/roles, as applicable to your business</v>
      </c>
      <c r="E122" s="89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8"/>
      <c r="U122" s="20"/>
    </row>
    <row r="123" spans="1:21" ht="17.100000000000001" customHeight="1" thickBot="1" x14ac:dyDescent="0.3">
      <c r="A123" s="20"/>
      <c r="B123" s="230" t="s">
        <v>8</v>
      </c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2"/>
      <c r="U123" s="20"/>
    </row>
    <row r="124" spans="1:21" ht="30" customHeight="1" x14ac:dyDescent="0.25">
      <c r="A124" s="20"/>
      <c r="B124" s="95">
        <v>4.0999999999999996</v>
      </c>
      <c r="C124" s="281" t="s">
        <v>9</v>
      </c>
      <c r="D124" s="78" t="str">
        <f>D95</f>
        <v>A detailed assessment of business process impacts for your business</v>
      </c>
      <c r="E124" s="79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6"/>
      <c r="U124" s="20"/>
    </row>
    <row r="125" spans="1:21" ht="30" customHeight="1" x14ac:dyDescent="0.25">
      <c r="A125" s="20"/>
      <c r="B125" s="42">
        <v>4.2</v>
      </c>
      <c r="C125" s="282"/>
      <c r="D125" s="78" t="str">
        <f t="shared" ref="D125:D126" si="13">D96</f>
        <v>The development, documentation and approval of appropriate business processes for your business</v>
      </c>
      <c r="E125" s="8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6"/>
      <c r="U125" s="20"/>
    </row>
    <row r="126" spans="1:21" ht="30" customHeight="1" thickBot="1" x14ac:dyDescent="0.3">
      <c r="A126" s="20"/>
      <c r="B126" s="42">
        <v>4.3</v>
      </c>
      <c r="C126" s="282"/>
      <c r="D126" s="78" t="str">
        <f t="shared" si="13"/>
        <v>The validation of business processes during industry testing</v>
      </c>
      <c r="E126" s="84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7"/>
      <c r="U126" s="20"/>
    </row>
    <row r="127" spans="1:21" ht="17.100000000000001" customHeight="1" thickBot="1" x14ac:dyDescent="0.3">
      <c r="A127" s="20"/>
      <c r="B127" s="230" t="s">
        <v>10</v>
      </c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2"/>
      <c r="U127" s="20"/>
    </row>
    <row r="128" spans="1:21" ht="30" customHeight="1" x14ac:dyDescent="0.25">
      <c r="A128" s="20"/>
      <c r="B128" s="95">
        <v>5.0999999999999996</v>
      </c>
      <c r="C128" s="281" t="s">
        <v>11</v>
      </c>
      <c r="D128" s="78" t="str">
        <f>D99</f>
        <v>A detailed assessment of the market system impacts for your business, including requirements specification and design of changes</v>
      </c>
      <c r="E128" s="79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6"/>
      <c r="U128" s="20"/>
    </row>
    <row r="129" spans="1:21" ht="30" customHeight="1" x14ac:dyDescent="0.25">
      <c r="A129" s="20"/>
      <c r="B129" s="42">
        <v>5.2</v>
      </c>
      <c r="C129" s="282"/>
      <c r="D129" s="78" t="str">
        <f t="shared" ref="D129:D132" si="14">D100</f>
        <v>The development and build of appropriate market systems for your business</v>
      </c>
      <c r="E129" s="84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7"/>
      <c r="U129" s="20"/>
    </row>
    <row r="130" spans="1:21" ht="30" customHeight="1" x14ac:dyDescent="0.25">
      <c r="A130" s="20"/>
      <c r="B130" s="42">
        <v>5.3</v>
      </c>
      <c r="C130" s="282"/>
      <c r="D130" s="78" t="str">
        <f t="shared" si="14"/>
        <v>The internal testing of market systems for your business</v>
      </c>
      <c r="E130" s="84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7"/>
      <c r="U130" s="20"/>
    </row>
    <row r="131" spans="1:21" ht="30" customHeight="1" x14ac:dyDescent="0.25">
      <c r="A131" s="20"/>
      <c r="B131" s="42">
        <v>5.4</v>
      </c>
      <c r="C131" s="282"/>
      <c r="D131" s="78" t="str">
        <f t="shared" si="14"/>
        <v>The testing of market system interfaces between AEMO and participants (including testing of credentials and connectivity, as appropriate)</v>
      </c>
      <c r="E131" s="84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7"/>
      <c r="U131" s="20"/>
    </row>
    <row r="132" spans="1:21" ht="30" customHeight="1" thickBot="1" x14ac:dyDescent="0.3">
      <c r="A132" s="20"/>
      <c r="B132" s="42">
        <v>5.5</v>
      </c>
      <c r="C132" s="282"/>
      <c r="D132" s="78" t="str">
        <f t="shared" si="14"/>
        <v>The validation of performance of market systems during industry testing</v>
      </c>
      <c r="E132" s="84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7"/>
      <c r="U132" s="20"/>
    </row>
    <row r="133" spans="1:21" ht="17.100000000000001" customHeight="1" thickBot="1" x14ac:dyDescent="0.3">
      <c r="A133" s="20"/>
      <c r="B133" s="230" t="s">
        <v>12</v>
      </c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2"/>
      <c r="U133" s="20"/>
    </row>
    <row r="134" spans="1:21" ht="30" customHeight="1" x14ac:dyDescent="0.25">
      <c r="A134" s="20"/>
      <c r="B134" s="41">
        <v>6.1</v>
      </c>
      <c r="C134" s="293" t="s">
        <v>13</v>
      </c>
      <c r="D134" s="78" t="str">
        <f>D105</f>
        <v>The preparation of a transition and cutover plan(s) for your business</v>
      </c>
      <c r="E134" s="91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6"/>
      <c r="U134" s="20"/>
    </row>
    <row r="135" spans="1:21" ht="30" customHeight="1" thickBot="1" x14ac:dyDescent="0.3">
      <c r="A135" s="20"/>
      <c r="B135" s="40">
        <v>6.2</v>
      </c>
      <c r="C135" s="294"/>
      <c r="D135" s="151" t="str">
        <f>D106</f>
        <v>The successful completion of prerequisite transition activities (e.g. data migration and conversions, cutover dress rehearsals)</v>
      </c>
      <c r="E135" s="9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50"/>
      <c r="U135" s="20"/>
    </row>
    <row r="136" spans="1:21" ht="15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</sheetData>
  <mergeCells count="64">
    <mergeCell ref="B94:T94"/>
    <mergeCell ref="B81:T81"/>
    <mergeCell ref="B75:T75"/>
    <mergeCell ref="B61:T61"/>
    <mergeCell ref="C24:C25"/>
    <mergeCell ref="C27:C31"/>
    <mergeCell ref="C76:C77"/>
    <mergeCell ref="B79:B80"/>
    <mergeCell ref="C79:C80"/>
    <mergeCell ref="D79:D80"/>
    <mergeCell ref="F79:T79"/>
    <mergeCell ref="C62:C64"/>
    <mergeCell ref="B65:T65"/>
    <mergeCell ref="C66:C68"/>
    <mergeCell ref="B69:T69"/>
    <mergeCell ref="C70:C74"/>
    <mergeCell ref="B104:T104"/>
    <mergeCell ref="C105:C106"/>
    <mergeCell ref="C134:C135"/>
    <mergeCell ref="B110:T110"/>
    <mergeCell ref="C111:C112"/>
    <mergeCell ref="B113:T113"/>
    <mergeCell ref="C114:C118"/>
    <mergeCell ref="B119:T119"/>
    <mergeCell ref="C120:C122"/>
    <mergeCell ref="B123:T123"/>
    <mergeCell ref="C124:C126"/>
    <mergeCell ref="B127:T127"/>
    <mergeCell ref="C128:C132"/>
    <mergeCell ref="B133:T133"/>
    <mergeCell ref="B52:T52"/>
    <mergeCell ref="C53:C54"/>
    <mergeCell ref="B55:T55"/>
    <mergeCell ref="C56:C60"/>
    <mergeCell ref="B108:B109"/>
    <mergeCell ref="C108:C109"/>
    <mergeCell ref="D108:D109"/>
    <mergeCell ref="F108:T108"/>
    <mergeCell ref="C82:C83"/>
    <mergeCell ref="B84:T84"/>
    <mergeCell ref="C85:C89"/>
    <mergeCell ref="B90:T90"/>
    <mergeCell ref="C91:C93"/>
    <mergeCell ref="C95:C97"/>
    <mergeCell ref="B98:T98"/>
    <mergeCell ref="C99:C103"/>
    <mergeCell ref="B50:B51"/>
    <mergeCell ref="C50:C51"/>
    <mergeCell ref="D50:D51"/>
    <mergeCell ref="B36:T36"/>
    <mergeCell ref="C37:C39"/>
    <mergeCell ref="B40:T40"/>
    <mergeCell ref="C41:C45"/>
    <mergeCell ref="B46:T46"/>
    <mergeCell ref="C47:C48"/>
    <mergeCell ref="F50:T50"/>
    <mergeCell ref="C33:C35"/>
    <mergeCell ref="F21:T21"/>
    <mergeCell ref="B21:B22"/>
    <mergeCell ref="C21:C22"/>
    <mergeCell ref="D21:D22"/>
    <mergeCell ref="B23:T23"/>
    <mergeCell ref="B26:T26"/>
    <mergeCell ref="B32:T32"/>
  </mergeCells>
  <conditionalFormatting sqref="F106:T106 G105:T105">
    <cfRule type="cellIs" dxfId="387" priority="31" operator="equal">
      <formula>$AC$32</formula>
    </cfRule>
    <cfRule type="cellIs" dxfId="386" priority="32" operator="equal">
      <formula>$AC$31</formula>
    </cfRule>
    <cfRule type="cellIs" dxfId="385" priority="33" operator="equal">
      <formula>$AC$30</formula>
    </cfRule>
  </conditionalFormatting>
  <conditionalFormatting sqref="G118:T118">
    <cfRule type="cellIs" dxfId="384" priority="19" operator="equal">
      <formula>$AC$32</formula>
    </cfRule>
    <cfRule type="cellIs" dxfId="383" priority="20" operator="equal">
      <formula>$AC$31</formula>
    </cfRule>
    <cfRule type="cellIs" dxfId="382" priority="21" operator="equal">
      <formula>$AC$30</formula>
    </cfRule>
  </conditionalFormatting>
  <conditionalFormatting sqref="F121:T122 G120:T120">
    <cfRule type="cellIs" dxfId="381" priority="16" operator="equal">
      <formula>$AC$32</formula>
    </cfRule>
    <cfRule type="cellIs" dxfId="380" priority="17" operator="equal">
      <formula>$AC$31</formula>
    </cfRule>
    <cfRule type="cellIs" dxfId="379" priority="18" operator="equal">
      <formula>$AC$30</formula>
    </cfRule>
  </conditionalFormatting>
  <conditionalFormatting sqref="G41:G45">
    <cfRule type="cellIs" dxfId="378" priority="121" operator="equal">
      <formula>$AC$32</formula>
    </cfRule>
    <cfRule type="cellIs" dxfId="377" priority="122" operator="equal">
      <formula>$AC$31</formula>
    </cfRule>
    <cfRule type="cellIs" dxfId="376" priority="123" operator="equal">
      <formula>$AC$30</formula>
    </cfRule>
  </conditionalFormatting>
  <conditionalFormatting sqref="G47:G48">
    <cfRule type="cellIs" dxfId="375" priority="118" operator="equal">
      <formula>$AC$32</formula>
    </cfRule>
    <cfRule type="cellIs" dxfId="374" priority="119" operator="equal">
      <formula>$AC$31</formula>
    </cfRule>
    <cfRule type="cellIs" dxfId="373" priority="120" operator="equal">
      <formula>$AC$30</formula>
    </cfRule>
  </conditionalFormatting>
  <conditionalFormatting sqref="F5:F19">
    <cfRule type="cellIs" dxfId="372" priority="115" operator="equal">
      <formula>$AC$32</formula>
    </cfRule>
    <cfRule type="cellIs" dxfId="371" priority="116" operator="equal">
      <formula>$AC$31</formula>
    </cfRule>
    <cfRule type="cellIs" dxfId="370" priority="117" operator="equal">
      <formula>$AC$30</formula>
    </cfRule>
  </conditionalFormatting>
  <conditionalFormatting sqref="G5:G19">
    <cfRule type="cellIs" dxfId="369" priority="112" operator="equal">
      <formula>$AC$38</formula>
    </cfRule>
    <cfRule type="cellIs" dxfId="368" priority="113" operator="equal">
      <formula>$AC$37</formula>
    </cfRule>
    <cfRule type="cellIs" dxfId="367" priority="114" operator="equal">
      <formula>$AC$36</formula>
    </cfRule>
  </conditionalFormatting>
  <conditionalFormatting sqref="F53:T54">
    <cfRule type="cellIs" dxfId="366" priority="100" operator="equal">
      <formula>$AC$32</formula>
    </cfRule>
    <cfRule type="cellIs" dxfId="365" priority="101" operator="equal">
      <formula>$AC$31</formula>
    </cfRule>
    <cfRule type="cellIs" dxfId="364" priority="102" operator="equal">
      <formula>$AC$30</formula>
    </cfRule>
  </conditionalFormatting>
  <conditionalFormatting sqref="F56:T60">
    <cfRule type="cellIs" dxfId="363" priority="97" operator="equal">
      <formula>$AC$32</formula>
    </cfRule>
    <cfRule type="cellIs" dxfId="362" priority="98" operator="equal">
      <formula>$AC$31</formula>
    </cfRule>
    <cfRule type="cellIs" dxfId="361" priority="99" operator="equal">
      <formula>$AC$30</formula>
    </cfRule>
  </conditionalFormatting>
  <conditionalFormatting sqref="F62:T64">
    <cfRule type="cellIs" dxfId="360" priority="94" operator="equal">
      <formula>$AC$32</formula>
    </cfRule>
    <cfRule type="cellIs" dxfId="359" priority="95" operator="equal">
      <formula>$AC$31</formula>
    </cfRule>
    <cfRule type="cellIs" dxfId="358" priority="96" operator="equal">
      <formula>$AC$30</formula>
    </cfRule>
  </conditionalFormatting>
  <conditionalFormatting sqref="F66:T68">
    <cfRule type="cellIs" dxfId="357" priority="91" operator="equal">
      <formula>$AC$32</formula>
    </cfRule>
    <cfRule type="cellIs" dxfId="356" priority="92" operator="equal">
      <formula>$AC$31</formula>
    </cfRule>
    <cfRule type="cellIs" dxfId="355" priority="93" operator="equal">
      <formula>$AC$30</formula>
    </cfRule>
  </conditionalFormatting>
  <conditionalFormatting sqref="F70:T74">
    <cfRule type="cellIs" dxfId="354" priority="85" operator="equal">
      <formula>$AC$32</formula>
    </cfRule>
    <cfRule type="cellIs" dxfId="353" priority="86" operator="equal">
      <formula>$AC$31</formula>
    </cfRule>
    <cfRule type="cellIs" dxfId="352" priority="87" operator="equal">
      <formula>$AC$30</formula>
    </cfRule>
  </conditionalFormatting>
  <conditionalFormatting sqref="F76:T77">
    <cfRule type="cellIs" dxfId="351" priority="82" operator="equal">
      <formula>$AC$32</formula>
    </cfRule>
    <cfRule type="cellIs" dxfId="350" priority="83" operator="equal">
      <formula>$AC$31</formula>
    </cfRule>
    <cfRule type="cellIs" dxfId="349" priority="84" operator="equal">
      <formula>$AC$30</formula>
    </cfRule>
  </conditionalFormatting>
  <conditionalFormatting sqref="F83:T83 G82:T82">
    <cfRule type="cellIs" dxfId="348" priority="79" operator="equal">
      <formula>$AC$32</formula>
    </cfRule>
    <cfRule type="cellIs" dxfId="347" priority="80" operator="equal">
      <formula>$AC$31</formula>
    </cfRule>
    <cfRule type="cellIs" dxfId="346" priority="81" operator="equal">
      <formula>$AC$30</formula>
    </cfRule>
  </conditionalFormatting>
  <conditionalFormatting sqref="F115:T116 G114:T114">
    <cfRule type="cellIs" dxfId="345" priority="25" operator="equal">
      <formula>$AC$32</formula>
    </cfRule>
    <cfRule type="cellIs" dxfId="344" priority="26" operator="equal">
      <formula>$AC$31</formula>
    </cfRule>
    <cfRule type="cellIs" dxfId="343" priority="27" operator="equal">
      <formula>$AC$30</formula>
    </cfRule>
  </conditionalFormatting>
  <conditionalFormatting sqref="F112:T112 G111:T111">
    <cfRule type="cellIs" dxfId="342" priority="28" operator="equal">
      <formula>$AC$32</formula>
    </cfRule>
    <cfRule type="cellIs" dxfId="341" priority="29" operator="equal">
      <formula>$AC$31</formula>
    </cfRule>
    <cfRule type="cellIs" dxfId="340" priority="30" operator="equal">
      <formula>$AC$30</formula>
    </cfRule>
  </conditionalFormatting>
  <conditionalFormatting sqref="F135:T135 G134:T134">
    <cfRule type="cellIs" dxfId="339" priority="1" operator="equal">
      <formula>$AC$32</formula>
    </cfRule>
    <cfRule type="cellIs" dxfId="338" priority="2" operator="equal">
      <formula>$AC$31</formula>
    </cfRule>
    <cfRule type="cellIs" dxfId="337" priority="3" operator="equal">
      <formula>$AC$30</formula>
    </cfRule>
  </conditionalFormatting>
  <conditionalFormatting sqref="F86:T87 G85:T85">
    <cfRule type="cellIs" dxfId="336" priority="55" operator="equal">
      <formula>$AC$32</formula>
    </cfRule>
    <cfRule type="cellIs" dxfId="335" priority="56" operator="equal">
      <formula>$AC$31</formula>
    </cfRule>
    <cfRule type="cellIs" dxfId="334" priority="57" operator="equal">
      <formula>$AC$30</formula>
    </cfRule>
  </conditionalFormatting>
  <conditionalFormatting sqref="G88:T88">
    <cfRule type="cellIs" dxfId="333" priority="52" operator="equal">
      <formula>$AC$32</formula>
    </cfRule>
    <cfRule type="cellIs" dxfId="332" priority="53" operator="equal">
      <formula>$AC$31</formula>
    </cfRule>
    <cfRule type="cellIs" dxfId="331" priority="54" operator="equal">
      <formula>$AC$30</formula>
    </cfRule>
  </conditionalFormatting>
  <conditionalFormatting sqref="G89:T89">
    <cfRule type="cellIs" dxfId="330" priority="49" operator="equal">
      <formula>$AC$32</formula>
    </cfRule>
    <cfRule type="cellIs" dxfId="329" priority="50" operator="equal">
      <formula>$AC$31</formula>
    </cfRule>
    <cfRule type="cellIs" dxfId="328" priority="51" operator="equal">
      <formula>$AC$30</formula>
    </cfRule>
  </conditionalFormatting>
  <conditionalFormatting sqref="F92:T93 G91:T91">
    <cfRule type="cellIs" dxfId="327" priority="46" operator="equal">
      <formula>$AC$32</formula>
    </cfRule>
    <cfRule type="cellIs" dxfId="326" priority="47" operator="equal">
      <formula>$AC$31</formula>
    </cfRule>
    <cfRule type="cellIs" dxfId="325" priority="48" operator="equal">
      <formula>$AC$30</formula>
    </cfRule>
  </conditionalFormatting>
  <conditionalFormatting sqref="G95:T95">
    <cfRule type="cellIs" dxfId="324" priority="43" operator="equal">
      <formula>$AC$32</formula>
    </cfRule>
    <cfRule type="cellIs" dxfId="323" priority="44" operator="equal">
      <formula>$AC$31</formula>
    </cfRule>
    <cfRule type="cellIs" dxfId="322" priority="45" operator="equal">
      <formula>$AC$30</formula>
    </cfRule>
  </conditionalFormatting>
  <conditionalFormatting sqref="F97:T97 G96:T96">
    <cfRule type="cellIs" dxfId="321" priority="40" operator="equal">
      <formula>$AC$32</formula>
    </cfRule>
    <cfRule type="cellIs" dxfId="320" priority="41" operator="equal">
      <formula>$AC$31</formula>
    </cfRule>
    <cfRule type="cellIs" dxfId="319" priority="42" operator="equal">
      <formula>$AC$30</formula>
    </cfRule>
  </conditionalFormatting>
  <conditionalFormatting sqref="F100:T101 G99:T99">
    <cfRule type="cellIs" dxfId="318" priority="37" operator="equal">
      <formula>$AC$32</formula>
    </cfRule>
    <cfRule type="cellIs" dxfId="317" priority="38" operator="equal">
      <formula>$AC$31</formula>
    </cfRule>
    <cfRule type="cellIs" dxfId="316" priority="39" operator="equal">
      <formula>$AC$30</formula>
    </cfRule>
  </conditionalFormatting>
  <conditionalFormatting sqref="F103:T103 G102:T102">
    <cfRule type="cellIs" dxfId="315" priority="34" operator="equal">
      <formula>$AC$32</formula>
    </cfRule>
    <cfRule type="cellIs" dxfId="314" priority="35" operator="equal">
      <formula>$AC$31</formula>
    </cfRule>
    <cfRule type="cellIs" dxfId="313" priority="36" operator="equal">
      <formula>$AC$30</formula>
    </cfRule>
  </conditionalFormatting>
  <conditionalFormatting sqref="G117:T117">
    <cfRule type="cellIs" dxfId="312" priority="22" operator="equal">
      <formula>$AC$32</formula>
    </cfRule>
    <cfRule type="cellIs" dxfId="311" priority="23" operator="equal">
      <formula>$AC$31</formula>
    </cfRule>
    <cfRule type="cellIs" dxfId="310" priority="24" operator="equal">
      <formula>$AC$30</formula>
    </cfRule>
  </conditionalFormatting>
  <conditionalFormatting sqref="G124:T124">
    <cfRule type="cellIs" dxfId="309" priority="13" operator="equal">
      <formula>$AC$32</formula>
    </cfRule>
    <cfRule type="cellIs" dxfId="308" priority="14" operator="equal">
      <formula>$AC$31</formula>
    </cfRule>
    <cfRule type="cellIs" dxfId="307" priority="15" operator="equal">
      <formula>$AC$30</formula>
    </cfRule>
  </conditionalFormatting>
  <conditionalFormatting sqref="F126:T126 G125:T125">
    <cfRule type="cellIs" dxfId="306" priority="10" operator="equal">
      <formula>$AC$32</formula>
    </cfRule>
    <cfRule type="cellIs" dxfId="305" priority="11" operator="equal">
      <formula>$AC$31</formula>
    </cfRule>
    <cfRule type="cellIs" dxfId="304" priority="12" operator="equal">
      <formula>$AC$30</formula>
    </cfRule>
  </conditionalFormatting>
  <conditionalFormatting sqref="F129:T130 G128:T128">
    <cfRule type="cellIs" dxfId="303" priority="7" operator="equal">
      <formula>$AC$32</formula>
    </cfRule>
    <cfRule type="cellIs" dxfId="302" priority="8" operator="equal">
      <formula>$AC$31</formula>
    </cfRule>
    <cfRule type="cellIs" dxfId="301" priority="9" operator="equal">
      <formula>$AC$30</formula>
    </cfRule>
  </conditionalFormatting>
  <conditionalFormatting sqref="F132:T132 G131:T131">
    <cfRule type="cellIs" dxfId="300" priority="4" operator="equal">
      <formula>$AC$32</formula>
    </cfRule>
    <cfRule type="cellIs" dxfId="299" priority="5" operator="equal">
      <formula>$AC$31</formula>
    </cfRule>
    <cfRule type="cellIs" dxfId="298" priority="6" operator="equal">
      <formula>$AC$30</formula>
    </cfRule>
  </conditionalFormatting>
  <dataValidations count="3">
    <dataValidation type="list" allowBlank="1" showInputMessage="1" showErrorMessage="1" sqref="T4 G5:G19">
      <formula1>Risk</formula1>
    </dataValidation>
    <dataValidation type="list" allowBlank="1" showInputMessage="1" showErrorMessage="1" sqref="F5:F19 H4:S4 F53:T54 F56:T60 F62:T64 F66:T68 F70:T74 F76:T77">
      <formula1>Traffic</formula1>
    </dataValidation>
    <dataValidation type="list" allowBlank="1" showInputMessage="1" showErrorMessage="1" sqref="F24:T25 F27:T31 F41:T45 F33:T35 F37:T39 F47:T48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6"/>
  <sheetViews>
    <sheetView topLeftCell="A19" workbookViewId="0">
      <selection activeCell="D24" sqref="D24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71"/>
    <col min="25" max="28" width="9.140625" style="72"/>
    <col min="29" max="29" width="9.140625" style="71"/>
    <col min="30" max="52" width="9.140625" style="72"/>
    <col min="53" max="16384" width="9.140625" style="71"/>
  </cols>
  <sheetData>
    <row r="1" spans="1:29" s="72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71"/>
      <c r="W1" s="71"/>
      <c r="X1" s="71"/>
      <c r="AC1" s="71"/>
    </row>
    <row r="2" spans="1:29" s="72" customFormat="1" ht="15.75" customHeight="1" x14ac:dyDescent="0.25">
      <c r="A2" s="20"/>
      <c r="B2" s="20"/>
      <c r="C2" s="102">
        <f>'Market Readiness Report Page 1'!Q1</f>
        <v>42675</v>
      </c>
      <c r="D2" s="73" t="s">
        <v>85</v>
      </c>
      <c r="E2" s="20"/>
      <c r="F2" s="102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20"/>
      <c r="V2" s="71"/>
      <c r="W2" s="71"/>
      <c r="X2" s="71"/>
      <c r="AC2" s="71"/>
    </row>
    <row r="3" spans="1:29" s="72" customFormat="1" ht="15.75" customHeight="1" thickBot="1" x14ac:dyDescent="0.3">
      <c r="A3" s="20"/>
      <c r="B3" s="20"/>
      <c r="C3" s="20"/>
      <c r="D3" s="73"/>
      <c r="E3" s="20"/>
      <c r="F3" s="20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20"/>
      <c r="V3" s="71"/>
      <c r="W3" s="71"/>
      <c r="X3" s="71"/>
      <c r="AC3" s="71"/>
    </row>
    <row r="4" spans="1:29" s="72" customFormat="1" ht="26.25" thickBot="1" x14ac:dyDescent="0.3">
      <c r="A4" s="20"/>
      <c r="B4" s="20"/>
      <c r="C4" s="109" t="s">
        <v>75</v>
      </c>
      <c r="D4" s="110" t="s">
        <v>83</v>
      </c>
      <c r="E4" s="110"/>
      <c r="F4" s="116" t="s">
        <v>73</v>
      </c>
      <c r="G4" s="111" t="s">
        <v>74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20"/>
      <c r="V4" s="71"/>
      <c r="W4" s="71"/>
      <c r="X4" s="71"/>
      <c r="AC4" s="71"/>
    </row>
    <row r="5" spans="1:29" s="72" customFormat="1" ht="15.75" customHeight="1" x14ac:dyDescent="0.25">
      <c r="A5" s="20"/>
      <c r="B5" s="20"/>
      <c r="C5" s="82" t="s">
        <v>86</v>
      </c>
      <c r="D5" s="104"/>
      <c r="E5" s="114"/>
      <c r="F5" s="117" t="s">
        <v>71</v>
      </c>
      <c r="G5" s="120" t="s">
        <v>56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20"/>
      <c r="V5" s="71"/>
      <c r="W5" s="71"/>
      <c r="X5" s="71"/>
      <c r="AC5" s="71"/>
    </row>
    <row r="6" spans="1:29" s="72" customFormat="1" ht="15.75" customHeight="1" x14ac:dyDescent="0.25">
      <c r="A6" s="20"/>
      <c r="B6" s="20"/>
      <c r="C6" s="82"/>
      <c r="D6" s="83"/>
      <c r="E6" s="114"/>
      <c r="F6" s="118"/>
      <c r="G6" s="120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20"/>
      <c r="V6" s="71"/>
      <c r="W6" s="71"/>
      <c r="X6" s="71"/>
      <c r="AC6" s="71"/>
    </row>
    <row r="7" spans="1:29" s="72" customFormat="1" ht="15.75" customHeight="1" x14ac:dyDescent="0.25">
      <c r="A7" s="20"/>
      <c r="B7" s="20"/>
      <c r="C7" s="105"/>
      <c r="D7" s="83"/>
      <c r="E7" s="114"/>
      <c r="F7" s="118"/>
      <c r="G7" s="120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20"/>
      <c r="V7" s="71"/>
      <c r="W7" s="71"/>
      <c r="X7" s="71"/>
      <c r="AC7" s="71"/>
    </row>
    <row r="8" spans="1:29" s="72" customFormat="1" ht="15.75" customHeight="1" x14ac:dyDescent="0.25">
      <c r="A8" s="20"/>
      <c r="B8" s="20"/>
      <c r="C8" s="105"/>
      <c r="D8" s="83"/>
      <c r="E8" s="114"/>
      <c r="F8" s="118"/>
      <c r="G8" s="120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20"/>
      <c r="V8" s="71"/>
      <c r="W8" s="71"/>
      <c r="X8" s="71"/>
      <c r="AC8" s="71"/>
    </row>
    <row r="9" spans="1:29" s="72" customFormat="1" ht="15.75" customHeight="1" x14ac:dyDescent="0.25">
      <c r="A9" s="20"/>
      <c r="B9" s="20"/>
      <c r="C9" s="105"/>
      <c r="D9" s="83"/>
      <c r="E9" s="114"/>
      <c r="F9" s="118"/>
      <c r="G9" s="120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20"/>
      <c r="V9" s="71"/>
      <c r="W9" s="71"/>
      <c r="X9" s="71"/>
      <c r="AC9" s="71"/>
    </row>
    <row r="10" spans="1:29" s="72" customFormat="1" ht="15.75" customHeight="1" x14ac:dyDescent="0.25">
      <c r="A10" s="20"/>
      <c r="B10" s="20"/>
      <c r="C10" s="105"/>
      <c r="D10" s="83"/>
      <c r="E10" s="114"/>
      <c r="F10" s="118"/>
      <c r="G10" s="120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0"/>
      <c r="V10" s="71"/>
      <c r="W10" s="71"/>
      <c r="X10" s="71"/>
      <c r="AC10" s="71"/>
    </row>
    <row r="11" spans="1:29" s="72" customFormat="1" ht="15.75" customHeight="1" x14ac:dyDescent="0.25">
      <c r="A11" s="20"/>
      <c r="B11" s="20"/>
      <c r="C11" s="105"/>
      <c r="D11" s="83"/>
      <c r="E11" s="114"/>
      <c r="F11" s="118"/>
      <c r="G11" s="120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20"/>
      <c r="V11" s="71"/>
      <c r="W11" s="71"/>
      <c r="X11" s="71"/>
      <c r="AC11" s="71"/>
    </row>
    <row r="12" spans="1:29" s="72" customFormat="1" ht="15.75" customHeight="1" x14ac:dyDescent="0.25">
      <c r="A12" s="20"/>
      <c r="B12" s="20"/>
      <c r="C12" s="105"/>
      <c r="D12" s="83"/>
      <c r="E12" s="114"/>
      <c r="F12" s="118"/>
      <c r="G12" s="120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20"/>
      <c r="V12" s="71"/>
      <c r="W12" s="71"/>
      <c r="X12" s="71"/>
      <c r="AC12" s="71"/>
    </row>
    <row r="13" spans="1:29" s="72" customFormat="1" ht="15.75" customHeight="1" x14ac:dyDescent="0.25">
      <c r="A13" s="20"/>
      <c r="B13" s="20"/>
      <c r="C13" s="105"/>
      <c r="D13" s="83"/>
      <c r="E13" s="114"/>
      <c r="F13" s="118"/>
      <c r="G13" s="120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20"/>
      <c r="V13" s="71"/>
      <c r="W13" s="71"/>
      <c r="X13" s="71"/>
      <c r="AC13" s="71"/>
    </row>
    <row r="14" spans="1:29" s="72" customFormat="1" ht="15.75" customHeight="1" x14ac:dyDescent="0.25">
      <c r="A14" s="20"/>
      <c r="B14" s="20"/>
      <c r="C14" s="105"/>
      <c r="D14" s="83"/>
      <c r="E14" s="114"/>
      <c r="F14" s="118"/>
      <c r="G14" s="120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20"/>
      <c r="V14" s="71"/>
      <c r="W14" s="71"/>
      <c r="X14" s="71"/>
      <c r="AC14" s="71"/>
    </row>
    <row r="15" spans="1:29" s="72" customFormat="1" ht="15.75" customHeight="1" x14ac:dyDescent="0.25">
      <c r="A15" s="20"/>
      <c r="B15" s="20"/>
      <c r="C15" s="105"/>
      <c r="D15" s="83"/>
      <c r="E15" s="114"/>
      <c r="F15" s="118"/>
      <c r="G15" s="120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20"/>
      <c r="V15" s="71"/>
      <c r="W15" s="71"/>
      <c r="X15" s="71"/>
      <c r="AC15" s="71"/>
    </row>
    <row r="16" spans="1:29" s="72" customFormat="1" ht="15.75" customHeight="1" x14ac:dyDescent="0.25">
      <c r="A16" s="20"/>
      <c r="B16" s="20"/>
      <c r="C16" s="105"/>
      <c r="D16" s="83"/>
      <c r="E16" s="114"/>
      <c r="F16" s="118"/>
      <c r="G16" s="120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20"/>
      <c r="V16" s="71"/>
      <c r="W16" s="71"/>
      <c r="X16" s="71"/>
      <c r="AC16" s="71"/>
    </row>
    <row r="17" spans="1:29" s="72" customFormat="1" ht="15.75" customHeight="1" x14ac:dyDescent="0.25">
      <c r="A17" s="20"/>
      <c r="B17" s="20"/>
      <c r="C17" s="105"/>
      <c r="D17" s="83"/>
      <c r="E17" s="114"/>
      <c r="F17" s="118"/>
      <c r="G17" s="120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20"/>
      <c r="V17" s="71"/>
      <c r="W17" s="71"/>
      <c r="X17" s="71"/>
      <c r="AC17" s="71"/>
    </row>
    <row r="18" spans="1:29" s="72" customFormat="1" ht="15.75" customHeight="1" x14ac:dyDescent="0.25">
      <c r="A18" s="20"/>
      <c r="B18" s="20"/>
      <c r="C18" s="105"/>
      <c r="D18" s="83"/>
      <c r="E18" s="114"/>
      <c r="F18" s="118"/>
      <c r="G18" s="120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20"/>
      <c r="V18" s="71"/>
      <c r="W18" s="71"/>
      <c r="X18" s="71"/>
      <c r="AC18" s="71"/>
    </row>
    <row r="19" spans="1:29" s="72" customFormat="1" ht="15.75" customHeight="1" thickBot="1" x14ac:dyDescent="0.3">
      <c r="A19" s="20"/>
      <c r="B19" s="20"/>
      <c r="C19" s="106"/>
      <c r="D19" s="107"/>
      <c r="E19" s="115"/>
      <c r="F19" s="119"/>
      <c r="G19" s="121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20"/>
      <c r="V19" s="71"/>
      <c r="W19" s="71"/>
      <c r="X19" s="71"/>
      <c r="AC19" s="71"/>
    </row>
    <row r="20" spans="1:29" s="72" customFormat="1" ht="15.75" customHeight="1" thickBot="1" x14ac:dyDescent="0.3">
      <c r="A20" s="20"/>
      <c r="B20" s="20"/>
      <c r="C20" s="112"/>
      <c r="D20" s="103"/>
      <c r="E20" s="75"/>
      <c r="F20" s="75"/>
      <c r="G20" s="11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20"/>
      <c r="V20" s="71"/>
      <c r="W20" s="71"/>
      <c r="X20" s="71"/>
      <c r="AC20" s="71"/>
    </row>
    <row r="21" spans="1:29" s="72" customFormat="1" x14ac:dyDescent="0.25">
      <c r="A21" s="20"/>
      <c r="B21" s="286" t="s">
        <v>0</v>
      </c>
      <c r="C21" s="284" t="s">
        <v>1</v>
      </c>
      <c r="D21" s="284" t="s">
        <v>76</v>
      </c>
      <c r="E21" s="127">
        <v>1</v>
      </c>
      <c r="F21" s="284" t="s">
        <v>77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5"/>
      <c r="U21" s="20"/>
      <c r="V21" s="71"/>
      <c r="W21" s="71"/>
      <c r="X21" s="71"/>
      <c r="AC21" s="71"/>
    </row>
    <row r="22" spans="1:29" s="72" customFormat="1" ht="14.25" customHeight="1" x14ac:dyDescent="0.25">
      <c r="A22" s="20"/>
      <c r="B22" s="287"/>
      <c r="C22" s="288"/>
      <c r="D22" s="288"/>
      <c r="E22" s="126">
        <v>1</v>
      </c>
      <c r="F22" s="108" t="str">
        <f t="array" ref="F22:T22">TRANSPOSE(C5:C19)</f>
        <v>Distributor A</v>
      </c>
      <c r="G22" s="108">
        <v>0</v>
      </c>
      <c r="H22" s="108">
        <v>0</v>
      </c>
      <c r="I22" s="10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28">
        <v>0</v>
      </c>
      <c r="U22" s="20"/>
      <c r="V22" s="71"/>
      <c r="W22" s="71"/>
      <c r="X22" s="71"/>
      <c r="AC22" s="71"/>
    </row>
    <row r="23" spans="1:29" s="72" customFormat="1" ht="17.100000000000001" customHeight="1" thickBot="1" x14ac:dyDescent="0.3">
      <c r="A23" s="20"/>
      <c r="B23" s="295" t="s">
        <v>2</v>
      </c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3"/>
      <c r="U23" s="20"/>
      <c r="V23" s="71"/>
      <c r="W23" s="71"/>
      <c r="X23" s="71"/>
      <c r="AC23" s="76">
        <v>0</v>
      </c>
    </row>
    <row r="24" spans="1:29" s="72" customFormat="1" ht="24" customHeight="1" x14ac:dyDescent="0.25">
      <c r="A24" s="20"/>
      <c r="B24" s="77">
        <v>1.1000000000000001</v>
      </c>
      <c r="C24" s="299" t="s">
        <v>3</v>
      </c>
      <c r="D24" s="78" t="str">
        <f>'Retailer Reports'!D24</f>
        <v>A high-level impact assessment of the POC reforms on your business</v>
      </c>
      <c r="E24" s="79"/>
      <c r="F24" s="80">
        <v>1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129"/>
      <c r="U24" s="20"/>
      <c r="V24" s="71"/>
      <c r="W24" s="71"/>
      <c r="X24" s="71"/>
      <c r="AC24" s="76">
        <v>0.25</v>
      </c>
    </row>
    <row r="25" spans="1:29" s="72" customFormat="1" ht="24" customHeight="1" thickBot="1" x14ac:dyDescent="0.3">
      <c r="A25" s="20"/>
      <c r="B25" s="82">
        <v>1.2</v>
      </c>
      <c r="C25" s="300"/>
      <c r="D25" s="78" t="str">
        <f>'Retailer Reports'!D25</f>
        <v>POC implementation plans in place to prepare your business for compliance with the revised regulatory arrangements from the “go live” date</v>
      </c>
      <c r="E25" s="84"/>
      <c r="F25" s="85">
        <v>0.5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130"/>
      <c r="U25" s="20"/>
      <c r="V25" s="71"/>
      <c r="W25" s="71"/>
      <c r="X25" s="71"/>
      <c r="AC25" s="76">
        <v>0.5</v>
      </c>
    </row>
    <row r="26" spans="1:29" s="72" customFormat="1" ht="17.100000000000001" customHeight="1" thickBot="1" x14ac:dyDescent="0.3">
      <c r="A26" s="20"/>
      <c r="B26" s="230" t="s">
        <v>4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2"/>
      <c r="U26" s="20"/>
      <c r="V26" s="71"/>
      <c r="W26" s="71"/>
      <c r="X26" s="71"/>
      <c r="AC26" s="76">
        <v>0.75</v>
      </c>
    </row>
    <row r="27" spans="1:29" s="72" customFormat="1" ht="24" customHeight="1" x14ac:dyDescent="0.25">
      <c r="A27" s="20"/>
      <c r="B27" s="41">
        <v>2.1</v>
      </c>
      <c r="C27" s="301" t="s">
        <v>5</v>
      </c>
      <c r="D27" s="78" t="str">
        <f>'Retailer Reports'!D27</f>
        <v>A detailed assessment of the revised legal and regulatory framework (including any jurisdictional safety requirements, as appropriate)</v>
      </c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131"/>
      <c r="U27" s="20"/>
      <c r="V27" s="71"/>
      <c r="W27" s="71"/>
      <c r="X27" s="71"/>
      <c r="AC27" s="76">
        <v>1</v>
      </c>
    </row>
    <row r="28" spans="1:29" s="72" customFormat="1" ht="24" customHeight="1" x14ac:dyDescent="0.25">
      <c r="A28" s="20"/>
      <c r="B28" s="42">
        <v>2.2000000000000002</v>
      </c>
      <c r="C28" s="302"/>
      <c r="D28" s="78" t="str">
        <f>'Retailer Reports'!D28</f>
        <v xml:space="preserve">The development, documentation and approval of updated internal policies that are consistent with jurisdictional regulations and requirements (e.g. safety) </v>
      </c>
      <c r="E28" s="84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130"/>
      <c r="U28" s="20"/>
      <c r="V28" s="71"/>
      <c r="W28" s="71"/>
      <c r="X28" s="71"/>
      <c r="AC28" s="71" t="s">
        <v>80</v>
      </c>
    </row>
    <row r="29" spans="1:29" s="72" customFormat="1" ht="24" customHeight="1" x14ac:dyDescent="0.25">
      <c r="A29" s="20"/>
      <c r="B29" s="42">
        <v>2.2999999999999998</v>
      </c>
      <c r="C29" s="302"/>
      <c r="D29" s="78" t="str">
        <f>'Retailer Reports'!D29</f>
        <v>Amendments to all relevant contracts/commercial arrangements</v>
      </c>
      <c r="E29" s="84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130"/>
      <c r="U29" s="20"/>
      <c r="V29" s="71"/>
      <c r="W29" s="71"/>
      <c r="X29" s="71"/>
      <c r="AC29" s="71"/>
    </row>
    <row r="30" spans="1:29" s="72" customFormat="1" ht="24" customHeight="1" x14ac:dyDescent="0.25">
      <c r="A30" s="20"/>
      <c r="B30" s="42">
        <v>2.4</v>
      </c>
      <c r="C30" s="302"/>
      <c r="D30" s="78" t="str">
        <f>'Retailer Reports'!D30</f>
        <v>An assessment of the required accreditation and registration activities</v>
      </c>
      <c r="E30" s="84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130"/>
      <c r="U30" s="20"/>
      <c r="V30" s="71"/>
      <c r="W30" s="71"/>
      <c r="X30" s="71"/>
      <c r="AC30" s="71" t="s">
        <v>71</v>
      </c>
    </row>
    <row r="31" spans="1:29" s="72" customFormat="1" ht="24" customHeight="1" thickBot="1" x14ac:dyDescent="0.3">
      <c r="A31" s="20"/>
      <c r="B31" s="42">
        <v>2.5</v>
      </c>
      <c r="C31" s="303"/>
      <c r="D31" s="78" t="str">
        <f>'Retailer Reports'!D31</f>
        <v>The fulfilment of accreditation and registration obligations</v>
      </c>
      <c r="E31" s="84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130"/>
      <c r="U31" s="20"/>
      <c r="V31" s="71"/>
      <c r="W31" s="71"/>
      <c r="X31" s="71"/>
      <c r="AC31" s="71" t="s">
        <v>70</v>
      </c>
    </row>
    <row r="32" spans="1:29" s="72" customFormat="1" ht="17.100000000000001" customHeight="1" thickBot="1" x14ac:dyDescent="0.3">
      <c r="A32" s="20"/>
      <c r="B32" s="230" t="s">
        <v>6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2"/>
      <c r="U32" s="20"/>
      <c r="V32" s="71"/>
      <c r="W32" s="71"/>
      <c r="X32" s="71"/>
      <c r="AC32" s="71" t="s">
        <v>72</v>
      </c>
    </row>
    <row r="33" spans="1:29" s="72" customFormat="1" ht="24" customHeight="1" x14ac:dyDescent="0.25">
      <c r="A33" s="20"/>
      <c r="B33" s="95">
        <v>3.1</v>
      </c>
      <c r="C33" s="281" t="s">
        <v>7</v>
      </c>
      <c r="D33" s="78" t="str">
        <f>'Retailer Reports'!D33</f>
        <v>A detailed assessment of the human resources required to fulfil the operational functions for your business</v>
      </c>
      <c r="E33" s="79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131"/>
      <c r="U33" s="20"/>
      <c r="V33" s="71"/>
      <c r="W33" s="71"/>
      <c r="X33" s="71"/>
      <c r="AC33" s="71" t="s">
        <v>80</v>
      </c>
    </row>
    <row r="34" spans="1:29" s="72" customFormat="1" ht="24" customHeight="1" x14ac:dyDescent="0.25">
      <c r="A34" s="20"/>
      <c r="B34" s="42">
        <v>3.2</v>
      </c>
      <c r="C34" s="282"/>
      <c r="D34" s="78" t="str">
        <f>'Retailer Reports'!D34</f>
        <v>The recruitment/assignment of human resources required to fulfil the operational functions for your business</v>
      </c>
      <c r="E34" s="84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130"/>
      <c r="U34" s="20"/>
      <c r="V34" s="71"/>
      <c r="W34" s="71"/>
      <c r="X34" s="71"/>
      <c r="AC34" s="71" t="s">
        <v>69</v>
      </c>
    </row>
    <row r="35" spans="1:29" s="72" customFormat="1" ht="24" customHeight="1" thickBot="1" x14ac:dyDescent="0.3">
      <c r="A35" s="20"/>
      <c r="B35" s="93">
        <v>3.3</v>
      </c>
      <c r="C35" s="283"/>
      <c r="D35" s="78" t="str">
        <f>'Retailer Reports'!D35</f>
        <v>The identification, development and delivery of staff training to fulfil the operational functions/roles, as applicable to your business</v>
      </c>
      <c r="E35" s="89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130"/>
      <c r="U35" s="20"/>
      <c r="V35" s="71"/>
      <c r="W35" s="71"/>
      <c r="X35" s="71"/>
      <c r="AC35" s="71"/>
    </row>
    <row r="36" spans="1:29" s="72" customFormat="1" ht="17.100000000000001" customHeight="1" thickBot="1" x14ac:dyDescent="0.3">
      <c r="A36" s="20"/>
      <c r="B36" s="230" t="s">
        <v>8</v>
      </c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2"/>
      <c r="U36" s="20"/>
      <c r="V36" s="71"/>
      <c r="W36" s="71"/>
      <c r="X36" s="71"/>
      <c r="AC36" s="71" t="s">
        <v>57</v>
      </c>
    </row>
    <row r="37" spans="1:29" s="72" customFormat="1" ht="24" customHeight="1" x14ac:dyDescent="0.25">
      <c r="A37" s="20"/>
      <c r="B37" s="95">
        <v>4.0999999999999996</v>
      </c>
      <c r="C37" s="281" t="s">
        <v>9</v>
      </c>
      <c r="D37" s="78" t="str">
        <f>'Retailer Reports'!D37</f>
        <v>A detailed assessment of business process impacts for your business</v>
      </c>
      <c r="E37" s="79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131"/>
      <c r="U37" s="20"/>
      <c r="V37" s="71"/>
      <c r="W37" s="71"/>
      <c r="X37" s="71"/>
      <c r="AC37" s="71" t="s">
        <v>56</v>
      </c>
    </row>
    <row r="38" spans="1:29" s="72" customFormat="1" ht="24" customHeight="1" x14ac:dyDescent="0.25">
      <c r="A38" s="20"/>
      <c r="B38" s="42">
        <v>4.2</v>
      </c>
      <c r="C38" s="282"/>
      <c r="D38" s="78" t="str">
        <f>'Retailer Reports'!D38</f>
        <v>The development, documentation and approval of appropriate business processes for your business</v>
      </c>
      <c r="E38" s="84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130"/>
      <c r="U38" s="20"/>
      <c r="V38" s="71"/>
      <c r="W38" s="71"/>
      <c r="X38" s="71"/>
      <c r="AC38" s="71" t="s">
        <v>55</v>
      </c>
    </row>
    <row r="39" spans="1:29" s="72" customFormat="1" ht="24" customHeight="1" thickBot="1" x14ac:dyDescent="0.3">
      <c r="A39" s="20"/>
      <c r="B39" s="42">
        <v>4.3</v>
      </c>
      <c r="C39" s="282"/>
      <c r="D39" s="78" t="str">
        <f>'Retailer Reports'!D39</f>
        <v>The validation of business processes during industry testing</v>
      </c>
      <c r="E39" s="84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130"/>
      <c r="U39" s="20"/>
      <c r="V39" s="71"/>
      <c r="W39" s="71"/>
      <c r="X39" s="71"/>
      <c r="AC39" s="71"/>
    </row>
    <row r="40" spans="1:29" s="72" customFormat="1" ht="17.100000000000001" customHeight="1" thickBot="1" x14ac:dyDescent="0.3">
      <c r="A40" s="20"/>
      <c r="B40" s="230" t="s">
        <v>10</v>
      </c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2"/>
      <c r="U40" s="20"/>
      <c r="V40" s="71"/>
      <c r="W40" s="71"/>
      <c r="X40" s="71"/>
      <c r="AC40" s="71"/>
    </row>
    <row r="41" spans="1:29" s="72" customFormat="1" ht="24" customHeight="1" x14ac:dyDescent="0.25">
      <c r="A41" s="20"/>
      <c r="B41" s="95">
        <v>5.0999999999999996</v>
      </c>
      <c r="C41" s="281" t="s">
        <v>11</v>
      </c>
      <c r="D41" s="78" t="str">
        <f>'Retailer Reports'!D41</f>
        <v>A detailed assessment of the market system impacts for your business, including requirements specification and design of changes</v>
      </c>
      <c r="E41" s="79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132"/>
      <c r="U41" s="20"/>
      <c r="V41" s="71"/>
      <c r="W41" s="71"/>
      <c r="X41" s="71"/>
      <c r="AC41" s="71"/>
    </row>
    <row r="42" spans="1:29" s="72" customFormat="1" ht="24" customHeight="1" x14ac:dyDescent="0.25">
      <c r="A42" s="20"/>
      <c r="B42" s="42">
        <v>5.2</v>
      </c>
      <c r="C42" s="282"/>
      <c r="D42" s="78" t="str">
        <f>'Retailer Reports'!D42</f>
        <v>The development and build of appropriate market systems for your business</v>
      </c>
      <c r="E42" s="84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133"/>
      <c r="U42" s="20"/>
      <c r="V42" s="71"/>
      <c r="W42" s="71"/>
      <c r="X42" s="71"/>
      <c r="AC42" s="71"/>
    </row>
    <row r="43" spans="1:29" s="72" customFormat="1" ht="24" customHeight="1" x14ac:dyDescent="0.25">
      <c r="A43" s="20"/>
      <c r="B43" s="42">
        <v>5.3</v>
      </c>
      <c r="C43" s="282"/>
      <c r="D43" s="78" t="str">
        <f>'Retailer Reports'!D43</f>
        <v>The internal testing of market systems for your business</v>
      </c>
      <c r="E43" s="84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133"/>
      <c r="U43" s="20"/>
      <c r="V43" s="71"/>
      <c r="W43" s="71"/>
      <c r="X43" s="71"/>
      <c r="AC43" s="71"/>
    </row>
    <row r="44" spans="1:29" s="72" customFormat="1" ht="24" customHeight="1" x14ac:dyDescent="0.25">
      <c r="A44" s="20"/>
      <c r="B44" s="42">
        <v>5.4</v>
      </c>
      <c r="C44" s="282"/>
      <c r="D44" s="78" t="str">
        <f>'Retailer Reports'!D44</f>
        <v>The testing of market system interfaces between AEMO and participants (including testing of credentials and connectivity, as appropriate)</v>
      </c>
      <c r="E44" s="84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133"/>
      <c r="U44" s="20"/>
      <c r="V44" s="71"/>
      <c r="W44" s="71"/>
      <c r="X44" s="71"/>
      <c r="AC44" s="71"/>
    </row>
    <row r="45" spans="1:29" s="72" customFormat="1" ht="24" customHeight="1" thickBot="1" x14ac:dyDescent="0.3">
      <c r="A45" s="20"/>
      <c r="B45" s="42">
        <v>5.5</v>
      </c>
      <c r="C45" s="282"/>
      <c r="D45" s="78" t="str">
        <f>'Retailer Reports'!D45</f>
        <v>The validation of performance of market systems during industry testing</v>
      </c>
      <c r="E45" s="84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133"/>
      <c r="U45" s="20"/>
      <c r="V45" s="71"/>
      <c r="W45" s="71"/>
      <c r="X45" s="71"/>
      <c r="AC45" s="71"/>
    </row>
    <row r="46" spans="1:29" s="72" customFormat="1" ht="17.100000000000001" customHeight="1" thickBot="1" x14ac:dyDescent="0.3">
      <c r="A46" s="20"/>
      <c r="B46" s="230" t="s">
        <v>12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2"/>
      <c r="U46" s="20"/>
      <c r="V46" s="71"/>
      <c r="W46" s="71"/>
      <c r="X46" s="71"/>
      <c r="AC46" s="71"/>
    </row>
    <row r="47" spans="1:29" ht="24" customHeight="1" x14ac:dyDescent="0.25">
      <c r="A47" s="20"/>
      <c r="B47" s="41">
        <v>6.1</v>
      </c>
      <c r="C47" s="293" t="s">
        <v>13</v>
      </c>
      <c r="D47" s="78" t="str">
        <f>'Retailer Reports'!D47</f>
        <v>The preparation of a transition and cutover plan(s) for your business</v>
      </c>
      <c r="E47" s="91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131"/>
      <c r="U47" s="20"/>
    </row>
    <row r="48" spans="1:29" ht="24" customHeight="1" thickBot="1" x14ac:dyDescent="0.3">
      <c r="A48" s="20"/>
      <c r="B48" s="40">
        <v>6.2</v>
      </c>
      <c r="C48" s="294"/>
      <c r="D48" s="151" t="str">
        <f>'Retailer Reports'!D48</f>
        <v>The successful completion of prerequisite transition activities (e.g. data migration and conversions, cutover dress rehearsals)</v>
      </c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34"/>
      <c r="U48" s="20"/>
    </row>
    <row r="49" spans="1:21" ht="17.100000000000001" customHeight="1" thickBo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ht="26.1" customHeight="1" x14ac:dyDescent="0.25">
      <c r="A50" s="20"/>
      <c r="B50" s="289" t="s">
        <v>0</v>
      </c>
      <c r="C50" s="291" t="s">
        <v>1</v>
      </c>
      <c r="D50" s="291" t="s">
        <v>76</v>
      </c>
      <c r="E50" s="127">
        <v>1</v>
      </c>
      <c r="F50" s="296" t="s">
        <v>84</v>
      </c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297"/>
      <c r="R50" s="297"/>
      <c r="S50" s="297"/>
      <c r="T50" s="298"/>
      <c r="U50" s="20"/>
    </row>
    <row r="51" spans="1:21" ht="26.1" customHeight="1" thickBot="1" x14ac:dyDescent="0.3">
      <c r="A51" s="20"/>
      <c r="B51" s="290"/>
      <c r="C51" s="292"/>
      <c r="D51" s="292"/>
      <c r="E51" s="141">
        <v>1</v>
      </c>
      <c r="F51" s="142" t="str">
        <f t="shared" ref="F51:T51" si="0">F22</f>
        <v>Distributor A</v>
      </c>
      <c r="G51" s="142">
        <f t="shared" si="0"/>
        <v>0</v>
      </c>
      <c r="H51" s="142">
        <f t="shared" si="0"/>
        <v>0</v>
      </c>
      <c r="I51" s="142">
        <f t="shared" si="0"/>
        <v>0</v>
      </c>
      <c r="J51" s="142">
        <f t="shared" si="0"/>
        <v>0</v>
      </c>
      <c r="K51" s="142">
        <f t="shared" si="0"/>
        <v>0</v>
      </c>
      <c r="L51" s="142">
        <f t="shared" si="0"/>
        <v>0</v>
      </c>
      <c r="M51" s="142">
        <f t="shared" si="0"/>
        <v>0</v>
      </c>
      <c r="N51" s="142">
        <f t="shared" si="0"/>
        <v>0</v>
      </c>
      <c r="O51" s="142">
        <f t="shared" si="0"/>
        <v>0</v>
      </c>
      <c r="P51" s="142">
        <f t="shared" si="0"/>
        <v>0</v>
      </c>
      <c r="Q51" s="142">
        <f t="shared" si="0"/>
        <v>0</v>
      </c>
      <c r="R51" s="142">
        <f t="shared" si="0"/>
        <v>0</v>
      </c>
      <c r="S51" s="142">
        <f t="shared" si="0"/>
        <v>0</v>
      </c>
      <c r="T51" s="143">
        <f t="shared" si="0"/>
        <v>0</v>
      </c>
      <c r="U51" s="20"/>
    </row>
    <row r="52" spans="1:21" ht="17.100000000000001" customHeight="1" thickBot="1" x14ac:dyDescent="0.3">
      <c r="A52" s="20"/>
      <c r="B52" s="230" t="s">
        <v>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2"/>
      <c r="U52" s="20"/>
    </row>
    <row r="53" spans="1:21" ht="24" customHeight="1" x14ac:dyDescent="0.25">
      <c r="A53" s="20"/>
      <c r="B53" s="77">
        <v>1.1000000000000001</v>
      </c>
      <c r="C53" s="299" t="s">
        <v>3</v>
      </c>
      <c r="D53" s="78" t="str">
        <f>D24</f>
        <v>A high-level impact assessment of the POC reforms on your business</v>
      </c>
      <c r="E53" s="135"/>
      <c r="F53" s="81" t="s">
        <v>71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154"/>
      <c r="U53" s="20"/>
    </row>
    <row r="54" spans="1:21" ht="24" customHeight="1" thickBot="1" x14ac:dyDescent="0.3">
      <c r="A54" s="20"/>
      <c r="B54" s="87">
        <v>1.2</v>
      </c>
      <c r="C54" s="300"/>
      <c r="D54" s="152" t="str">
        <f>D25</f>
        <v>POC implementation plans in place to prepare your business for compliance with the revised regulatory arrangements from the “go live” date</v>
      </c>
      <c r="E54" s="137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153"/>
      <c r="U54" s="20"/>
    </row>
    <row r="55" spans="1:21" ht="17.100000000000001" customHeight="1" thickBot="1" x14ac:dyDescent="0.3">
      <c r="A55" s="20"/>
      <c r="B55" s="230" t="s">
        <v>4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2"/>
      <c r="U55" s="20"/>
    </row>
    <row r="56" spans="1:21" ht="24" customHeight="1" x14ac:dyDescent="0.25">
      <c r="A56" s="20"/>
      <c r="B56" s="95">
        <v>2.1</v>
      </c>
      <c r="C56" s="301" t="s">
        <v>5</v>
      </c>
      <c r="D56" s="78" t="str">
        <f>D27</f>
        <v>A detailed assessment of the revised legal and regulatory framework (including any jurisdictional safety requirements, as appropriate)</v>
      </c>
      <c r="E56" s="79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154"/>
      <c r="U56" s="20"/>
    </row>
    <row r="57" spans="1:21" ht="24" customHeight="1" x14ac:dyDescent="0.25">
      <c r="A57" s="20"/>
      <c r="B57" s="42">
        <v>2.2000000000000002</v>
      </c>
      <c r="C57" s="302"/>
      <c r="D57" s="83" t="str">
        <f t="shared" ref="D57:D60" si="1">D28</f>
        <v xml:space="preserve">The development, documentation and approval of updated internal policies that are consistent with jurisdictional regulations and requirements (e.g. safety) </v>
      </c>
      <c r="E57" s="84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138"/>
      <c r="U57" s="20"/>
    </row>
    <row r="58" spans="1:21" ht="24" customHeight="1" x14ac:dyDescent="0.25">
      <c r="A58" s="20"/>
      <c r="B58" s="42">
        <v>2.2999999999999998</v>
      </c>
      <c r="C58" s="302"/>
      <c r="D58" s="83" t="str">
        <f t="shared" si="1"/>
        <v>Amendments to all relevant contracts/commercial arrangements</v>
      </c>
      <c r="E58" s="84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138"/>
      <c r="U58" s="20"/>
    </row>
    <row r="59" spans="1:21" ht="24" customHeight="1" x14ac:dyDescent="0.25">
      <c r="A59" s="20"/>
      <c r="B59" s="42">
        <v>2.4</v>
      </c>
      <c r="C59" s="302"/>
      <c r="D59" s="83" t="str">
        <f t="shared" si="1"/>
        <v>An assessment of the required accreditation and registration activities</v>
      </c>
      <c r="E59" s="84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138"/>
      <c r="U59" s="20"/>
    </row>
    <row r="60" spans="1:21" ht="24" customHeight="1" thickBot="1" x14ac:dyDescent="0.3">
      <c r="A60" s="20"/>
      <c r="B60" s="93">
        <v>2.5</v>
      </c>
      <c r="C60" s="303"/>
      <c r="D60" s="88" t="str">
        <f t="shared" si="1"/>
        <v>The fulfilment of accreditation and registration obligations</v>
      </c>
      <c r="E60" s="89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153"/>
      <c r="U60" s="20"/>
    </row>
    <row r="61" spans="1:21" ht="17.100000000000001" customHeight="1" thickBot="1" x14ac:dyDescent="0.3">
      <c r="A61" s="20"/>
      <c r="B61" s="230" t="s">
        <v>6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2"/>
      <c r="U61" s="20"/>
    </row>
    <row r="62" spans="1:21" ht="24" customHeight="1" x14ac:dyDescent="0.25">
      <c r="A62" s="20"/>
      <c r="B62" s="95">
        <v>3.1</v>
      </c>
      <c r="C62" s="301" t="s">
        <v>7</v>
      </c>
      <c r="D62" s="78" t="str">
        <f>D33</f>
        <v>A detailed assessment of the human resources required to fulfil the operational functions for your business</v>
      </c>
      <c r="E62" s="79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138"/>
      <c r="U62" s="20"/>
    </row>
    <row r="63" spans="1:21" ht="24" customHeight="1" x14ac:dyDescent="0.25">
      <c r="A63" s="20"/>
      <c r="B63" s="42">
        <v>3.2</v>
      </c>
      <c r="C63" s="302"/>
      <c r="D63" s="78" t="str">
        <f t="shared" ref="D63:D64" si="2">D34</f>
        <v>The recruitment/assignment of human resources required to fulfil the operational functions for your business</v>
      </c>
      <c r="E63" s="84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138"/>
      <c r="U63" s="20"/>
    </row>
    <row r="64" spans="1:21" ht="24" customHeight="1" thickBot="1" x14ac:dyDescent="0.3">
      <c r="A64" s="20"/>
      <c r="B64" s="93">
        <v>3.3</v>
      </c>
      <c r="C64" s="303"/>
      <c r="D64" s="78" t="str">
        <f t="shared" si="2"/>
        <v>The identification, development and delivery of staff training to fulfil the operational functions/roles, as applicable to your business</v>
      </c>
      <c r="E64" s="89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138"/>
      <c r="U64" s="20"/>
    </row>
    <row r="65" spans="1:21" ht="17.100000000000001" customHeight="1" thickBot="1" x14ac:dyDescent="0.3">
      <c r="A65" s="20"/>
      <c r="B65" s="230" t="s">
        <v>8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2"/>
      <c r="U65" s="20"/>
    </row>
    <row r="66" spans="1:21" ht="24" customHeight="1" x14ac:dyDescent="0.25">
      <c r="A66" s="20"/>
      <c r="B66" s="95">
        <v>4.0999999999999996</v>
      </c>
      <c r="C66" s="301" t="s">
        <v>9</v>
      </c>
      <c r="D66" s="78" t="str">
        <f>D37</f>
        <v>A detailed assessment of business process impacts for your business</v>
      </c>
      <c r="E66" s="79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138"/>
      <c r="U66" s="20"/>
    </row>
    <row r="67" spans="1:21" ht="24" customHeight="1" x14ac:dyDescent="0.25">
      <c r="A67" s="20"/>
      <c r="B67" s="42">
        <v>4.2</v>
      </c>
      <c r="C67" s="302"/>
      <c r="D67" s="78" t="str">
        <f t="shared" ref="D67:D68" si="3">D38</f>
        <v>The development, documentation and approval of appropriate business processes for your business</v>
      </c>
      <c r="E67" s="84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138"/>
      <c r="U67" s="20"/>
    </row>
    <row r="68" spans="1:21" ht="24" customHeight="1" thickBot="1" x14ac:dyDescent="0.3">
      <c r="A68" s="20"/>
      <c r="B68" s="42">
        <v>4.3</v>
      </c>
      <c r="C68" s="303"/>
      <c r="D68" s="78" t="str">
        <f t="shared" si="3"/>
        <v>The validation of business processes during industry testing</v>
      </c>
      <c r="E68" s="84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138"/>
      <c r="U68" s="20"/>
    </row>
    <row r="69" spans="1:21" ht="17.100000000000001" customHeight="1" thickBot="1" x14ac:dyDescent="0.3">
      <c r="A69" s="20"/>
      <c r="B69" s="230" t="s">
        <v>10</v>
      </c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2"/>
      <c r="U69" s="20"/>
    </row>
    <row r="70" spans="1:21" ht="24" customHeight="1" x14ac:dyDescent="0.25">
      <c r="A70" s="20"/>
      <c r="B70" s="95">
        <v>5.0999999999999996</v>
      </c>
      <c r="C70" s="301" t="s">
        <v>11</v>
      </c>
      <c r="D70" s="78" t="str">
        <f>D41</f>
        <v>A detailed assessment of the market system impacts for your business, including requirements specification and design of changes</v>
      </c>
      <c r="E70" s="79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138"/>
      <c r="U70" s="20"/>
    </row>
    <row r="71" spans="1:21" ht="24" customHeight="1" x14ac:dyDescent="0.25">
      <c r="A71" s="20"/>
      <c r="B71" s="42">
        <v>5.2</v>
      </c>
      <c r="C71" s="302"/>
      <c r="D71" s="78" t="str">
        <f t="shared" ref="D71:D74" si="4">D42</f>
        <v>The development and build of appropriate market systems for your business</v>
      </c>
      <c r="E71" s="84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38"/>
      <c r="U71" s="20"/>
    </row>
    <row r="72" spans="1:21" ht="24" customHeight="1" x14ac:dyDescent="0.25">
      <c r="A72" s="20"/>
      <c r="B72" s="42">
        <v>5.3</v>
      </c>
      <c r="C72" s="302"/>
      <c r="D72" s="78" t="str">
        <f t="shared" si="4"/>
        <v>The internal testing of market systems for your business</v>
      </c>
      <c r="E72" s="84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138"/>
      <c r="U72" s="20"/>
    </row>
    <row r="73" spans="1:21" ht="24" customHeight="1" x14ac:dyDescent="0.25">
      <c r="A73" s="20"/>
      <c r="B73" s="42">
        <v>5.4</v>
      </c>
      <c r="C73" s="302"/>
      <c r="D73" s="78" t="str">
        <f t="shared" si="4"/>
        <v>The testing of market system interfaces between AEMO and participants (including testing of credentials and connectivity, as appropriate)</v>
      </c>
      <c r="E73" s="84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138"/>
      <c r="U73" s="20"/>
    </row>
    <row r="74" spans="1:21" ht="24" customHeight="1" thickBot="1" x14ac:dyDescent="0.3">
      <c r="A74" s="20"/>
      <c r="B74" s="42">
        <v>5.5</v>
      </c>
      <c r="C74" s="303"/>
      <c r="D74" s="78" t="str">
        <f t="shared" si="4"/>
        <v>The validation of performance of market systems during industry testing</v>
      </c>
      <c r="E74" s="84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138"/>
      <c r="U74" s="20"/>
    </row>
    <row r="75" spans="1:21" ht="17.100000000000001" customHeight="1" thickBot="1" x14ac:dyDescent="0.3">
      <c r="A75" s="20"/>
      <c r="B75" s="230" t="s">
        <v>12</v>
      </c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2"/>
      <c r="U75" s="20"/>
    </row>
    <row r="76" spans="1:21" ht="24" customHeight="1" x14ac:dyDescent="0.25">
      <c r="A76" s="20"/>
      <c r="B76" s="41">
        <v>6.1</v>
      </c>
      <c r="C76" s="301" t="s">
        <v>13</v>
      </c>
      <c r="D76" s="78" t="str">
        <f>D47</f>
        <v>The preparation of a transition and cutover plan(s) for your business</v>
      </c>
      <c r="E76" s="91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138"/>
      <c r="U76" s="20"/>
    </row>
    <row r="77" spans="1:21" ht="24" customHeight="1" thickBot="1" x14ac:dyDescent="0.3">
      <c r="A77" s="20"/>
      <c r="B77" s="40">
        <v>6.2</v>
      </c>
      <c r="C77" s="303"/>
      <c r="D77" s="151" t="str">
        <f>D48</f>
        <v>The successful completion of prerequisite transition activities (e.g. data migration and conversions, cutover dress rehearsals)</v>
      </c>
      <c r="E77" s="99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39"/>
      <c r="U77" s="20"/>
    </row>
    <row r="78" spans="1:21" ht="15.75" thickBot="1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86" t="s">
        <v>0</v>
      </c>
      <c r="C79" s="284" t="s">
        <v>1</v>
      </c>
      <c r="D79" s="284" t="s">
        <v>76</v>
      </c>
      <c r="E79" s="127">
        <v>1</v>
      </c>
      <c r="F79" s="284" t="s">
        <v>78</v>
      </c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5"/>
      <c r="U79" s="20"/>
    </row>
    <row r="80" spans="1:21" ht="15.75" thickBot="1" x14ac:dyDescent="0.3">
      <c r="A80" s="20"/>
      <c r="B80" s="304"/>
      <c r="C80" s="305"/>
      <c r="D80" s="305"/>
      <c r="E80" s="141">
        <v>1</v>
      </c>
      <c r="F80" s="142" t="str">
        <f t="shared" ref="F80:T80" si="5">F51</f>
        <v>Distributor A</v>
      </c>
      <c r="G80" s="142">
        <f t="shared" si="5"/>
        <v>0</v>
      </c>
      <c r="H80" s="142">
        <f t="shared" si="5"/>
        <v>0</v>
      </c>
      <c r="I80" s="142">
        <f t="shared" si="5"/>
        <v>0</v>
      </c>
      <c r="J80" s="142">
        <f t="shared" si="5"/>
        <v>0</v>
      </c>
      <c r="K80" s="142">
        <f t="shared" si="5"/>
        <v>0</v>
      </c>
      <c r="L80" s="142">
        <f t="shared" si="5"/>
        <v>0</v>
      </c>
      <c r="M80" s="142">
        <f t="shared" si="5"/>
        <v>0</v>
      </c>
      <c r="N80" s="142">
        <f t="shared" si="5"/>
        <v>0</v>
      </c>
      <c r="O80" s="142">
        <f t="shared" si="5"/>
        <v>0</v>
      </c>
      <c r="P80" s="142">
        <f t="shared" si="5"/>
        <v>0</v>
      </c>
      <c r="Q80" s="142">
        <f t="shared" si="5"/>
        <v>0</v>
      </c>
      <c r="R80" s="142">
        <f t="shared" si="5"/>
        <v>0</v>
      </c>
      <c r="S80" s="142">
        <f t="shared" si="5"/>
        <v>0</v>
      </c>
      <c r="T80" s="143">
        <f t="shared" si="5"/>
        <v>0</v>
      </c>
      <c r="U80" s="20"/>
    </row>
    <row r="81" spans="1:21" ht="17.100000000000001" customHeight="1" thickBot="1" x14ac:dyDescent="0.3">
      <c r="A81" s="20"/>
      <c r="B81" s="230" t="s">
        <v>2</v>
      </c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2"/>
      <c r="U81" s="20"/>
    </row>
    <row r="82" spans="1:21" ht="30" customHeight="1" x14ac:dyDescent="0.25">
      <c r="A82" s="20"/>
      <c r="B82" s="77">
        <v>1.1000000000000001</v>
      </c>
      <c r="C82" s="306" t="s">
        <v>3</v>
      </c>
      <c r="D82" s="78" t="str">
        <f>D53</f>
        <v>A high-level impact assessment of the POC reforms on your business</v>
      </c>
      <c r="E82" s="135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6"/>
      <c r="U82" s="20"/>
    </row>
    <row r="83" spans="1:21" ht="30" customHeight="1" thickBot="1" x14ac:dyDescent="0.3">
      <c r="A83" s="20"/>
      <c r="B83" s="82">
        <v>1.2</v>
      </c>
      <c r="C83" s="307"/>
      <c r="D83" s="78" t="str">
        <f>D54</f>
        <v>POC implementation plans in place to prepare your business for compliance with the revised regulatory arrangements from the “go live” date</v>
      </c>
      <c r="E83" s="136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7"/>
      <c r="U83" s="20"/>
    </row>
    <row r="84" spans="1:21" ht="17.100000000000001" customHeight="1" thickBot="1" x14ac:dyDescent="0.3">
      <c r="A84" s="20"/>
      <c r="B84" s="230" t="s">
        <v>4</v>
      </c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2"/>
      <c r="U84" s="20"/>
    </row>
    <row r="85" spans="1:21" ht="30" customHeight="1" x14ac:dyDescent="0.25">
      <c r="A85" s="20"/>
      <c r="B85" s="41">
        <v>2.1</v>
      </c>
      <c r="C85" s="301" t="s">
        <v>5</v>
      </c>
      <c r="D85" s="78" t="str">
        <f>D56</f>
        <v>A detailed assessment of the revised legal and regulatory framework (including any jurisdictional safety requirements, as appropriate)</v>
      </c>
      <c r="E85" s="91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6"/>
      <c r="U85" s="20"/>
    </row>
    <row r="86" spans="1:21" ht="30" customHeight="1" x14ac:dyDescent="0.25">
      <c r="A86" s="20"/>
      <c r="B86" s="42">
        <v>2.2000000000000002</v>
      </c>
      <c r="C86" s="302"/>
      <c r="D86" s="78" t="str">
        <f t="shared" ref="D86:D89" si="6">D57</f>
        <v xml:space="preserve">The development, documentation and approval of updated internal policies that are consistent with jurisdictional regulations and requirements (e.g. safety) </v>
      </c>
      <c r="E86" s="84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7"/>
      <c r="U86" s="20"/>
    </row>
    <row r="87" spans="1:21" ht="30" customHeight="1" x14ac:dyDescent="0.25">
      <c r="A87" s="20"/>
      <c r="B87" s="42">
        <v>2.2999999999999998</v>
      </c>
      <c r="C87" s="302"/>
      <c r="D87" s="78" t="str">
        <f t="shared" si="6"/>
        <v>Amendments to all relevant contracts/commercial arrangements</v>
      </c>
      <c r="E87" s="84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8"/>
      <c r="U87" s="20"/>
    </row>
    <row r="88" spans="1:21" ht="30" customHeight="1" x14ac:dyDescent="0.25">
      <c r="A88" s="20"/>
      <c r="B88" s="42">
        <v>2.4</v>
      </c>
      <c r="C88" s="302"/>
      <c r="D88" s="78" t="str">
        <f t="shared" si="6"/>
        <v>An assessment of the required accreditation and registration activities</v>
      </c>
      <c r="E88" s="84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7"/>
      <c r="U88" s="20"/>
    </row>
    <row r="89" spans="1:21" ht="30" customHeight="1" thickBot="1" x14ac:dyDescent="0.3">
      <c r="A89" s="20"/>
      <c r="B89" s="42">
        <v>2.5</v>
      </c>
      <c r="C89" s="302"/>
      <c r="D89" s="78" t="str">
        <f t="shared" si="6"/>
        <v>The fulfilment of accreditation and registration obligations</v>
      </c>
      <c r="E89" s="8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6"/>
      <c r="U89" s="20"/>
    </row>
    <row r="90" spans="1:21" ht="17.100000000000001" customHeight="1" thickBot="1" x14ac:dyDescent="0.3">
      <c r="A90" s="20"/>
      <c r="B90" s="230" t="s">
        <v>6</v>
      </c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2"/>
      <c r="U90" s="20"/>
    </row>
    <row r="91" spans="1:21" ht="30" customHeight="1" x14ac:dyDescent="0.25">
      <c r="A91" s="20"/>
      <c r="B91" s="95">
        <v>3.1</v>
      </c>
      <c r="C91" s="281" t="s">
        <v>7</v>
      </c>
      <c r="D91" s="78" t="str">
        <f>D62</f>
        <v>A detailed assessment of the human resources required to fulfil the operational functions for your business</v>
      </c>
      <c r="E91" s="79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6"/>
      <c r="U91" s="20"/>
    </row>
    <row r="92" spans="1:21" ht="30" customHeight="1" x14ac:dyDescent="0.25">
      <c r="A92" s="20"/>
      <c r="B92" s="42">
        <v>3.2</v>
      </c>
      <c r="C92" s="282"/>
      <c r="D92" s="78" t="str">
        <f t="shared" ref="D92:D93" si="7">D63</f>
        <v>The recruitment/assignment of human resources required to fulfil the operational functions for your business</v>
      </c>
      <c r="E92" s="84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7"/>
      <c r="U92" s="20"/>
    </row>
    <row r="93" spans="1:21" ht="30" customHeight="1" thickBot="1" x14ac:dyDescent="0.3">
      <c r="A93" s="20"/>
      <c r="B93" s="93">
        <v>3.3</v>
      </c>
      <c r="C93" s="283"/>
      <c r="D93" s="78" t="str">
        <f t="shared" si="7"/>
        <v>The identification, development and delivery of staff training to fulfil the operational functions/roles, as applicable to your business</v>
      </c>
      <c r="E93" s="89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8"/>
      <c r="U93" s="20"/>
    </row>
    <row r="94" spans="1:21" ht="17.100000000000001" customHeight="1" thickBot="1" x14ac:dyDescent="0.3">
      <c r="A94" s="20"/>
      <c r="B94" s="230" t="s">
        <v>8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2"/>
      <c r="U94" s="20"/>
    </row>
    <row r="95" spans="1:21" ht="30" customHeight="1" x14ac:dyDescent="0.25">
      <c r="A95" s="20"/>
      <c r="B95" s="95">
        <v>4.0999999999999996</v>
      </c>
      <c r="C95" s="281" t="s">
        <v>9</v>
      </c>
      <c r="D95" s="78" t="str">
        <f>D66</f>
        <v>A detailed assessment of business process impacts for your business</v>
      </c>
      <c r="E95" s="79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6"/>
      <c r="U95" s="20"/>
    </row>
    <row r="96" spans="1:21" ht="30" customHeight="1" x14ac:dyDescent="0.25">
      <c r="A96" s="20"/>
      <c r="B96" s="42">
        <v>4.2</v>
      </c>
      <c r="C96" s="282"/>
      <c r="D96" s="78" t="str">
        <f t="shared" ref="D96:D97" si="8">D67</f>
        <v>The development, documentation and approval of appropriate business processes for your business</v>
      </c>
      <c r="E96" s="8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6"/>
      <c r="U96" s="20"/>
    </row>
    <row r="97" spans="1:21" ht="30" customHeight="1" thickBot="1" x14ac:dyDescent="0.3">
      <c r="A97" s="20"/>
      <c r="B97" s="42">
        <v>4.3</v>
      </c>
      <c r="C97" s="282"/>
      <c r="D97" s="78" t="str">
        <f t="shared" si="8"/>
        <v>The validation of business processes during industry testing</v>
      </c>
      <c r="E97" s="84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7"/>
      <c r="U97" s="20"/>
    </row>
    <row r="98" spans="1:21" ht="17.100000000000001" customHeight="1" thickBot="1" x14ac:dyDescent="0.3">
      <c r="A98" s="20"/>
      <c r="B98" s="230" t="s">
        <v>10</v>
      </c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2"/>
      <c r="U98" s="20"/>
    </row>
    <row r="99" spans="1:21" ht="30" customHeight="1" x14ac:dyDescent="0.25">
      <c r="A99" s="20"/>
      <c r="B99" s="95">
        <v>5.0999999999999996</v>
      </c>
      <c r="C99" s="281" t="s">
        <v>11</v>
      </c>
      <c r="D99" s="78" t="str">
        <f>D70</f>
        <v>A detailed assessment of the market system impacts for your business, including requirements specification and design of changes</v>
      </c>
      <c r="E99" s="79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6"/>
      <c r="U99" s="20"/>
    </row>
    <row r="100" spans="1:21" ht="30" customHeight="1" x14ac:dyDescent="0.25">
      <c r="A100" s="20"/>
      <c r="B100" s="42">
        <v>5.2</v>
      </c>
      <c r="C100" s="282"/>
      <c r="D100" s="78" t="str">
        <f t="shared" ref="D100:D103" si="9">D71</f>
        <v>The development and build of appropriate market systems for your business</v>
      </c>
      <c r="E100" s="84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7"/>
      <c r="U100" s="20"/>
    </row>
    <row r="101" spans="1:21" ht="30" customHeight="1" x14ac:dyDescent="0.25">
      <c r="A101" s="20"/>
      <c r="B101" s="42">
        <v>5.3</v>
      </c>
      <c r="C101" s="282"/>
      <c r="D101" s="78" t="str">
        <f t="shared" si="9"/>
        <v>The internal testing of market systems for your business</v>
      </c>
      <c r="E101" s="84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7"/>
      <c r="U101" s="20"/>
    </row>
    <row r="102" spans="1:21" ht="30" customHeight="1" x14ac:dyDescent="0.25">
      <c r="A102" s="20"/>
      <c r="B102" s="42">
        <v>5.4</v>
      </c>
      <c r="C102" s="282"/>
      <c r="D102" s="78" t="str">
        <f t="shared" si="9"/>
        <v>The testing of market system interfaces between AEMO and participants (including testing of credentials and connectivity, as appropriate)</v>
      </c>
      <c r="E102" s="84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7"/>
      <c r="U102" s="20"/>
    </row>
    <row r="103" spans="1:21" ht="30" customHeight="1" thickBot="1" x14ac:dyDescent="0.3">
      <c r="A103" s="20"/>
      <c r="B103" s="42">
        <v>5.5</v>
      </c>
      <c r="C103" s="282"/>
      <c r="D103" s="78" t="str">
        <f t="shared" si="9"/>
        <v>The validation of performance of market systems during industry testing</v>
      </c>
      <c r="E103" s="84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7"/>
      <c r="U103" s="20"/>
    </row>
    <row r="104" spans="1:21" ht="17.100000000000001" customHeight="1" thickBot="1" x14ac:dyDescent="0.3">
      <c r="A104" s="20"/>
      <c r="B104" s="230" t="s">
        <v>12</v>
      </c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2"/>
      <c r="U104" s="20"/>
    </row>
    <row r="105" spans="1:21" ht="30" customHeight="1" x14ac:dyDescent="0.25">
      <c r="A105" s="20"/>
      <c r="B105" s="41">
        <v>6.1</v>
      </c>
      <c r="C105" s="293" t="s">
        <v>13</v>
      </c>
      <c r="D105" s="78" t="str">
        <f>D76</f>
        <v>The preparation of a transition and cutover plan(s) for your business</v>
      </c>
      <c r="E105" s="91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6"/>
      <c r="U105" s="20"/>
    </row>
    <row r="106" spans="1:21" ht="30" customHeight="1" thickBot="1" x14ac:dyDescent="0.3">
      <c r="A106" s="20"/>
      <c r="B106" s="40">
        <v>6.2</v>
      </c>
      <c r="C106" s="294"/>
      <c r="D106" s="151" t="str">
        <f>D77</f>
        <v>The successful completion of prerequisite transition activities (e.g. data migration and conversions, cutover dress rehearsals)</v>
      </c>
      <c r="E106" s="9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50"/>
      <c r="U106" s="20"/>
    </row>
    <row r="107" spans="1:21" ht="15.75" thickBot="1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86" t="s">
        <v>0</v>
      </c>
      <c r="C108" s="284" t="s">
        <v>1</v>
      </c>
      <c r="D108" s="284" t="s">
        <v>76</v>
      </c>
      <c r="E108" s="127">
        <v>1</v>
      </c>
      <c r="F108" s="284" t="s">
        <v>79</v>
      </c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5"/>
      <c r="U108" s="20"/>
    </row>
    <row r="109" spans="1:21" ht="15.75" thickBot="1" x14ac:dyDescent="0.3">
      <c r="A109" s="20"/>
      <c r="B109" s="304"/>
      <c r="C109" s="305"/>
      <c r="D109" s="305"/>
      <c r="E109" s="141">
        <v>1</v>
      </c>
      <c r="F109" s="142" t="str">
        <f>F80</f>
        <v>Distributor A</v>
      </c>
      <c r="G109" s="142">
        <f t="shared" ref="G109:T109" si="10">G80</f>
        <v>0</v>
      </c>
      <c r="H109" s="142">
        <f t="shared" si="10"/>
        <v>0</v>
      </c>
      <c r="I109" s="142">
        <f t="shared" si="10"/>
        <v>0</v>
      </c>
      <c r="J109" s="142">
        <f t="shared" si="10"/>
        <v>0</v>
      </c>
      <c r="K109" s="142">
        <f t="shared" si="10"/>
        <v>0</v>
      </c>
      <c r="L109" s="142">
        <f t="shared" si="10"/>
        <v>0</v>
      </c>
      <c r="M109" s="142">
        <f t="shared" si="10"/>
        <v>0</v>
      </c>
      <c r="N109" s="142">
        <f t="shared" si="10"/>
        <v>0</v>
      </c>
      <c r="O109" s="142">
        <f t="shared" si="10"/>
        <v>0</v>
      </c>
      <c r="P109" s="142">
        <f t="shared" si="10"/>
        <v>0</v>
      </c>
      <c r="Q109" s="142">
        <f t="shared" si="10"/>
        <v>0</v>
      </c>
      <c r="R109" s="142">
        <f t="shared" si="10"/>
        <v>0</v>
      </c>
      <c r="S109" s="142">
        <f t="shared" si="10"/>
        <v>0</v>
      </c>
      <c r="T109" s="143">
        <f t="shared" si="10"/>
        <v>0</v>
      </c>
      <c r="U109" s="20"/>
    </row>
    <row r="110" spans="1:21" ht="17.100000000000001" customHeight="1" thickBot="1" x14ac:dyDescent="0.3">
      <c r="A110" s="20"/>
      <c r="B110" s="230" t="s">
        <v>2</v>
      </c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2"/>
      <c r="U110" s="20"/>
    </row>
    <row r="111" spans="1:21" ht="30" customHeight="1" x14ac:dyDescent="0.25">
      <c r="A111" s="20"/>
      <c r="B111" s="77">
        <v>1.1000000000000001</v>
      </c>
      <c r="C111" s="306" t="s">
        <v>3</v>
      </c>
      <c r="D111" s="78" t="str">
        <f>D82</f>
        <v>A high-level impact assessment of the POC reforms on your business</v>
      </c>
      <c r="E111" s="135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6"/>
      <c r="U111" s="20"/>
    </row>
    <row r="112" spans="1:21" ht="30" customHeight="1" thickBot="1" x14ac:dyDescent="0.3">
      <c r="A112" s="20"/>
      <c r="B112" s="82">
        <v>1.2</v>
      </c>
      <c r="C112" s="307"/>
      <c r="D112" s="78" t="str">
        <f>D83</f>
        <v>POC implementation plans in place to prepare your business for compliance with the revised regulatory arrangements from the “go live” date</v>
      </c>
      <c r="E112" s="136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7"/>
      <c r="U112" s="20"/>
    </row>
    <row r="113" spans="1:21" ht="17.100000000000001" customHeight="1" thickBot="1" x14ac:dyDescent="0.3">
      <c r="A113" s="20"/>
      <c r="B113" s="230" t="s">
        <v>4</v>
      </c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2"/>
      <c r="U113" s="20"/>
    </row>
    <row r="114" spans="1:21" ht="30" customHeight="1" x14ac:dyDescent="0.25">
      <c r="A114" s="20"/>
      <c r="B114" s="41">
        <v>2.1</v>
      </c>
      <c r="C114" s="301" t="s">
        <v>5</v>
      </c>
      <c r="D114" s="78" t="str">
        <f>D85</f>
        <v>A detailed assessment of the revised legal and regulatory framework (including any jurisdictional safety requirements, as appropriate)</v>
      </c>
      <c r="E114" s="91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6"/>
      <c r="U114" s="20"/>
    </row>
    <row r="115" spans="1:21" ht="30" customHeight="1" x14ac:dyDescent="0.25">
      <c r="A115" s="20"/>
      <c r="B115" s="42">
        <v>2.2000000000000002</v>
      </c>
      <c r="C115" s="302"/>
      <c r="D115" s="78" t="str">
        <f t="shared" ref="D115:D118" si="11">D86</f>
        <v xml:space="preserve">The development, documentation and approval of updated internal policies that are consistent with jurisdictional regulations and requirements (e.g. safety) </v>
      </c>
      <c r="E115" s="84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7"/>
      <c r="U115" s="20"/>
    </row>
    <row r="116" spans="1:21" ht="30" customHeight="1" x14ac:dyDescent="0.25">
      <c r="A116" s="20"/>
      <c r="B116" s="42">
        <v>2.2999999999999998</v>
      </c>
      <c r="C116" s="302"/>
      <c r="D116" s="78" t="str">
        <f t="shared" si="11"/>
        <v>Amendments to all relevant contracts/commercial arrangements</v>
      </c>
      <c r="E116" s="84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7"/>
      <c r="U116" s="20"/>
    </row>
    <row r="117" spans="1:21" ht="30" customHeight="1" x14ac:dyDescent="0.25">
      <c r="A117" s="20"/>
      <c r="B117" s="42">
        <v>2.4</v>
      </c>
      <c r="C117" s="302"/>
      <c r="D117" s="78" t="str">
        <f t="shared" si="11"/>
        <v>An assessment of the required accreditation and registration activities</v>
      </c>
      <c r="E117" s="84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7"/>
      <c r="U117" s="20"/>
    </row>
    <row r="118" spans="1:21" ht="30" customHeight="1" thickBot="1" x14ac:dyDescent="0.3">
      <c r="A118" s="20"/>
      <c r="B118" s="42">
        <v>2.5</v>
      </c>
      <c r="C118" s="302"/>
      <c r="D118" s="78" t="str">
        <f t="shared" si="11"/>
        <v>The fulfilment of accreditation and registration obligations</v>
      </c>
      <c r="E118" s="8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6"/>
      <c r="U118" s="20"/>
    </row>
    <row r="119" spans="1:21" ht="17.100000000000001" customHeight="1" thickBot="1" x14ac:dyDescent="0.3">
      <c r="A119" s="20"/>
      <c r="B119" s="230" t="s">
        <v>6</v>
      </c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2"/>
      <c r="U119" s="20"/>
    </row>
    <row r="120" spans="1:21" ht="30" customHeight="1" x14ac:dyDescent="0.25">
      <c r="A120" s="20"/>
      <c r="B120" s="95">
        <v>3.1</v>
      </c>
      <c r="C120" s="281" t="s">
        <v>7</v>
      </c>
      <c r="D120" s="78" t="str">
        <f>D91</f>
        <v>A detailed assessment of the human resources required to fulfil the operational functions for your business</v>
      </c>
      <c r="E120" s="79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6"/>
      <c r="U120" s="20"/>
    </row>
    <row r="121" spans="1:21" ht="30" customHeight="1" x14ac:dyDescent="0.25">
      <c r="A121" s="20"/>
      <c r="B121" s="42">
        <v>3.2</v>
      </c>
      <c r="C121" s="282"/>
      <c r="D121" s="78" t="str">
        <f t="shared" ref="D121:D122" si="12">D92</f>
        <v>The recruitment/assignment of human resources required to fulfil the operational functions for your business</v>
      </c>
      <c r="E121" s="84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7"/>
      <c r="U121" s="20"/>
    </row>
    <row r="122" spans="1:21" ht="30" customHeight="1" thickBot="1" x14ac:dyDescent="0.3">
      <c r="A122" s="20"/>
      <c r="B122" s="93">
        <v>3.3</v>
      </c>
      <c r="C122" s="283"/>
      <c r="D122" s="78" t="str">
        <f t="shared" si="12"/>
        <v>The identification, development and delivery of staff training to fulfil the operational functions/roles, as applicable to your business</v>
      </c>
      <c r="E122" s="89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8"/>
      <c r="U122" s="20"/>
    </row>
    <row r="123" spans="1:21" ht="17.100000000000001" customHeight="1" thickBot="1" x14ac:dyDescent="0.3">
      <c r="A123" s="20"/>
      <c r="B123" s="230" t="s">
        <v>8</v>
      </c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2"/>
      <c r="U123" s="20"/>
    </row>
    <row r="124" spans="1:21" ht="30" customHeight="1" x14ac:dyDescent="0.25">
      <c r="A124" s="20"/>
      <c r="B124" s="95">
        <v>4.0999999999999996</v>
      </c>
      <c r="C124" s="281" t="s">
        <v>9</v>
      </c>
      <c r="D124" s="78" t="str">
        <f>D95</f>
        <v>A detailed assessment of business process impacts for your business</v>
      </c>
      <c r="E124" s="79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6"/>
      <c r="U124" s="20"/>
    </row>
    <row r="125" spans="1:21" ht="30" customHeight="1" x14ac:dyDescent="0.25">
      <c r="A125" s="20"/>
      <c r="B125" s="42">
        <v>4.2</v>
      </c>
      <c r="C125" s="282"/>
      <c r="D125" s="78" t="str">
        <f t="shared" ref="D125:D126" si="13">D96</f>
        <v>The development, documentation and approval of appropriate business processes for your business</v>
      </c>
      <c r="E125" s="8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6"/>
      <c r="U125" s="20"/>
    </row>
    <row r="126" spans="1:21" ht="30" customHeight="1" thickBot="1" x14ac:dyDescent="0.3">
      <c r="A126" s="20"/>
      <c r="B126" s="42">
        <v>4.3</v>
      </c>
      <c r="C126" s="282"/>
      <c r="D126" s="78" t="str">
        <f t="shared" si="13"/>
        <v>The validation of business processes during industry testing</v>
      </c>
      <c r="E126" s="84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7"/>
      <c r="U126" s="20"/>
    </row>
    <row r="127" spans="1:21" ht="17.100000000000001" customHeight="1" thickBot="1" x14ac:dyDescent="0.3">
      <c r="A127" s="20"/>
      <c r="B127" s="230" t="s">
        <v>10</v>
      </c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2"/>
      <c r="U127" s="20"/>
    </row>
    <row r="128" spans="1:21" ht="30" customHeight="1" x14ac:dyDescent="0.25">
      <c r="A128" s="20"/>
      <c r="B128" s="95">
        <v>5.0999999999999996</v>
      </c>
      <c r="C128" s="281" t="s">
        <v>11</v>
      </c>
      <c r="D128" s="78" t="str">
        <f>D99</f>
        <v>A detailed assessment of the market system impacts for your business, including requirements specification and design of changes</v>
      </c>
      <c r="E128" s="79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6"/>
      <c r="U128" s="20"/>
    </row>
    <row r="129" spans="1:21" ht="30" customHeight="1" x14ac:dyDescent="0.25">
      <c r="A129" s="20"/>
      <c r="B129" s="42">
        <v>5.2</v>
      </c>
      <c r="C129" s="282"/>
      <c r="D129" s="78" t="str">
        <f t="shared" ref="D129:D132" si="14">D100</f>
        <v>The development and build of appropriate market systems for your business</v>
      </c>
      <c r="E129" s="84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7"/>
      <c r="U129" s="20"/>
    </row>
    <row r="130" spans="1:21" ht="30" customHeight="1" x14ac:dyDescent="0.25">
      <c r="A130" s="20"/>
      <c r="B130" s="42">
        <v>5.3</v>
      </c>
      <c r="C130" s="282"/>
      <c r="D130" s="78" t="str">
        <f t="shared" si="14"/>
        <v>The internal testing of market systems for your business</v>
      </c>
      <c r="E130" s="84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7"/>
      <c r="U130" s="20"/>
    </row>
    <row r="131" spans="1:21" ht="30" customHeight="1" x14ac:dyDescent="0.25">
      <c r="A131" s="20"/>
      <c r="B131" s="42">
        <v>5.4</v>
      </c>
      <c r="C131" s="282"/>
      <c r="D131" s="78" t="str">
        <f t="shared" si="14"/>
        <v>The testing of market system interfaces between AEMO and participants (including testing of credentials and connectivity, as appropriate)</v>
      </c>
      <c r="E131" s="84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7"/>
      <c r="U131" s="20"/>
    </row>
    <row r="132" spans="1:21" ht="30" customHeight="1" thickBot="1" x14ac:dyDescent="0.3">
      <c r="A132" s="20"/>
      <c r="B132" s="42">
        <v>5.5</v>
      </c>
      <c r="C132" s="282"/>
      <c r="D132" s="78" t="str">
        <f t="shared" si="14"/>
        <v>The validation of performance of market systems during industry testing</v>
      </c>
      <c r="E132" s="84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7"/>
      <c r="U132" s="20"/>
    </row>
    <row r="133" spans="1:21" ht="17.100000000000001" customHeight="1" thickBot="1" x14ac:dyDescent="0.3">
      <c r="A133" s="20"/>
      <c r="B133" s="230" t="s">
        <v>12</v>
      </c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2"/>
      <c r="U133" s="20"/>
    </row>
    <row r="134" spans="1:21" ht="30" customHeight="1" x14ac:dyDescent="0.25">
      <c r="A134" s="20"/>
      <c r="B134" s="41">
        <v>6.1</v>
      </c>
      <c r="C134" s="293" t="s">
        <v>13</v>
      </c>
      <c r="D134" s="78" t="str">
        <f>D105</f>
        <v>The preparation of a transition and cutover plan(s) for your business</v>
      </c>
      <c r="E134" s="91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6"/>
      <c r="U134" s="20"/>
    </row>
    <row r="135" spans="1:21" ht="30" customHeight="1" thickBot="1" x14ac:dyDescent="0.3">
      <c r="A135" s="20"/>
      <c r="B135" s="40">
        <v>6.2</v>
      </c>
      <c r="C135" s="294"/>
      <c r="D135" s="151" t="str">
        <f>D106</f>
        <v>The successful completion of prerequisite transition activities (e.g. data migration and conversions, cutover dress rehearsals)</v>
      </c>
      <c r="E135" s="9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5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</sheetData>
  <mergeCells count="64">
    <mergeCell ref="C24:C25"/>
    <mergeCell ref="C27:C31"/>
    <mergeCell ref="B123:T123"/>
    <mergeCell ref="C124:C126"/>
    <mergeCell ref="B127:T127"/>
    <mergeCell ref="B98:T98"/>
    <mergeCell ref="C99:C103"/>
    <mergeCell ref="B104:T104"/>
    <mergeCell ref="C105:C106"/>
    <mergeCell ref="B108:B109"/>
    <mergeCell ref="C108:C109"/>
    <mergeCell ref="D108:D109"/>
    <mergeCell ref="F108:T108"/>
    <mergeCell ref="B84:T84"/>
    <mergeCell ref="C85:C89"/>
    <mergeCell ref="B90:T90"/>
    <mergeCell ref="C128:C132"/>
    <mergeCell ref="B133:T133"/>
    <mergeCell ref="C134:C135"/>
    <mergeCell ref="B110:T110"/>
    <mergeCell ref="C111:C112"/>
    <mergeCell ref="B113:T113"/>
    <mergeCell ref="C114:C118"/>
    <mergeCell ref="B119:T119"/>
    <mergeCell ref="C120:C122"/>
    <mergeCell ref="C91:C93"/>
    <mergeCell ref="B94:T94"/>
    <mergeCell ref="C95:C97"/>
    <mergeCell ref="B79:B80"/>
    <mergeCell ref="C79:C80"/>
    <mergeCell ref="D79:D80"/>
    <mergeCell ref="F79:T79"/>
    <mergeCell ref="B81:T81"/>
    <mergeCell ref="C82:C83"/>
    <mergeCell ref="C76:C77"/>
    <mergeCell ref="B52:T52"/>
    <mergeCell ref="C53:C54"/>
    <mergeCell ref="B55:T55"/>
    <mergeCell ref="C56:C60"/>
    <mergeCell ref="B61:T61"/>
    <mergeCell ref="C62:C64"/>
    <mergeCell ref="B65:T65"/>
    <mergeCell ref="C66:C68"/>
    <mergeCell ref="B69:T69"/>
    <mergeCell ref="C70:C74"/>
    <mergeCell ref="B75:T75"/>
    <mergeCell ref="B40:T40"/>
    <mergeCell ref="C41:C45"/>
    <mergeCell ref="B46:T46"/>
    <mergeCell ref="C47:C48"/>
    <mergeCell ref="B50:B51"/>
    <mergeCell ref="C50:C51"/>
    <mergeCell ref="D50:D51"/>
    <mergeCell ref="F50:T50"/>
    <mergeCell ref="B26:T26"/>
    <mergeCell ref="B32:T32"/>
    <mergeCell ref="C33:C35"/>
    <mergeCell ref="B36:T36"/>
    <mergeCell ref="C37:C39"/>
    <mergeCell ref="B21:B22"/>
    <mergeCell ref="C21:C22"/>
    <mergeCell ref="D21:D22"/>
    <mergeCell ref="F21:T21"/>
    <mergeCell ref="B23:T23"/>
  </mergeCells>
  <conditionalFormatting sqref="G41:G45">
    <cfRule type="cellIs" dxfId="297" priority="91" operator="equal">
      <formula>$AC$32</formula>
    </cfRule>
    <cfRule type="cellIs" dxfId="296" priority="92" operator="equal">
      <formula>$AC$31</formula>
    </cfRule>
    <cfRule type="cellIs" dxfId="295" priority="93" operator="equal">
      <formula>$AC$30</formula>
    </cfRule>
  </conditionalFormatting>
  <conditionalFormatting sqref="G47:G48">
    <cfRule type="cellIs" dxfId="294" priority="88" operator="equal">
      <formula>$AC$32</formula>
    </cfRule>
    <cfRule type="cellIs" dxfId="293" priority="89" operator="equal">
      <formula>$AC$31</formula>
    </cfRule>
    <cfRule type="cellIs" dxfId="292" priority="90" operator="equal">
      <formula>$AC$30</formula>
    </cfRule>
  </conditionalFormatting>
  <conditionalFormatting sqref="F5:F19">
    <cfRule type="cellIs" dxfId="291" priority="85" operator="equal">
      <formula>$AC$32</formula>
    </cfRule>
    <cfRule type="cellIs" dxfId="290" priority="86" operator="equal">
      <formula>$AC$31</formula>
    </cfRule>
    <cfRule type="cellIs" dxfId="289" priority="87" operator="equal">
      <formula>$AC$30</formula>
    </cfRule>
  </conditionalFormatting>
  <conditionalFormatting sqref="G5:G19">
    <cfRule type="cellIs" dxfId="288" priority="82" operator="equal">
      <formula>$AC$38</formula>
    </cfRule>
    <cfRule type="cellIs" dxfId="287" priority="83" operator="equal">
      <formula>$AC$37</formula>
    </cfRule>
    <cfRule type="cellIs" dxfId="286" priority="84" operator="equal">
      <formula>$AC$36</formula>
    </cfRule>
  </conditionalFormatting>
  <conditionalFormatting sqref="F53:T54">
    <cfRule type="cellIs" dxfId="285" priority="79" operator="equal">
      <formula>$AC$32</formula>
    </cfRule>
    <cfRule type="cellIs" dxfId="284" priority="80" operator="equal">
      <formula>$AC$31</formula>
    </cfRule>
    <cfRule type="cellIs" dxfId="283" priority="81" operator="equal">
      <formula>$AC$30</formula>
    </cfRule>
  </conditionalFormatting>
  <conditionalFormatting sqref="F56:T60">
    <cfRule type="cellIs" dxfId="282" priority="76" operator="equal">
      <formula>$AC$32</formula>
    </cfRule>
    <cfRule type="cellIs" dxfId="281" priority="77" operator="equal">
      <formula>$AC$31</formula>
    </cfRule>
    <cfRule type="cellIs" dxfId="280" priority="78" operator="equal">
      <formula>$AC$30</formula>
    </cfRule>
  </conditionalFormatting>
  <conditionalFormatting sqref="F62:T64">
    <cfRule type="cellIs" dxfId="279" priority="73" operator="equal">
      <formula>$AC$32</formula>
    </cfRule>
    <cfRule type="cellIs" dxfId="278" priority="74" operator="equal">
      <formula>$AC$31</formula>
    </cfRule>
    <cfRule type="cellIs" dxfId="277" priority="75" operator="equal">
      <formula>$AC$30</formula>
    </cfRule>
  </conditionalFormatting>
  <conditionalFormatting sqref="F66:T68">
    <cfRule type="cellIs" dxfId="276" priority="70" operator="equal">
      <formula>$AC$32</formula>
    </cfRule>
    <cfRule type="cellIs" dxfId="275" priority="71" operator="equal">
      <formula>$AC$31</formula>
    </cfRule>
    <cfRule type="cellIs" dxfId="274" priority="72" operator="equal">
      <formula>$AC$30</formula>
    </cfRule>
  </conditionalFormatting>
  <conditionalFormatting sqref="F70:T74">
    <cfRule type="cellIs" dxfId="273" priority="64" operator="equal">
      <formula>$AC$32</formula>
    </cfRule>
    <cfRule type="cellIs" dxfId="272" priority="65" operator="equal">
      <formula>$AC$31</formula>
    </cfRule>
    <cfRule type="cellIs" dxfId="271" priority="66" operator="equal">
      <formula>$AC$30</formula>
    </cfRule>
  </conditionalFormatting>
  <conditionalFormatting sqref="F76:T77">
    <cfRule type="cellIs" dxfId="270" priority="61" operator="equal">
      <formula>$AC$32</formula>
    </cfRule>
    <cfRule type="cellIs" dxfId="269" priority="62" operator="equal">
      <formula>$AC$31</formula>
    </cfRule>
    <cfRule type="cellIs" dxfId="268" priority="63" operator="equal">
      <formula>$AC$30</formula>
    </cfRule>
  </conditionalFormatting>
  <conditionalFormatting sqref="F83:T83 G82:T82">
    <cfRule type="cellIs" dxfId="267" priority="58" operator="equal">
      <formula>$AC$32</formula>
    </cfRule>
    <cfRule type="cellIs" dxfId="266" priority="59" operator="equal">
      <formula>$AC$31</formula>
    </cfRule>
    <cfRule type="cellIs" dxfId="265" priority="60" operator="equal">
      <formula>$AC$30</formula>
    </cfRule>
  </conditionalFormatting>
  <conditionalFormatting sqref="F86:T87 G85:T85">
    <cfRule type="cellIs" dxfId="264" priority="55" operator="equal">
      <formula>$AC$32</formula>
    </cfRule>
    <cfRule type="cellIs" dxfId="263" priority="56" operator="equal">
      <formula>$AC$31</formula>
    </cfRule>
    <cfRule type="cellIs" dxfId="262" priority="57" operator="equal">
      <formula>$AC$30</formula>
    </cfRule>
  </conditionalFormatting>
  <conditionalFormatting sqref="G88:T88">
    <cfRule type="cellIs" dxfId="261" priority="52" operator="equal">
      <formula>$AC$32</formula>
    </cfRule>
    <cfRule type="cellIs" dxfId="260" priority="53" operator="equal">
      <formula>$AC$31</formula>
    </cfRule>
    <cfRule type="cellIs" dxfId="259" priority="54" operator="equal">
      <formula>$AC$30</formula>
    </cfRule>
  </conditionalFormatting>
  <conditionalFormatting sqref="G89:T89">
    <cfRule type="cellIs" dxfId="258" priority="49" operator="equal">
      <formula>$AC$32</formula>
    </cfRule>
    <cfRule type="cellIs" dxfId="257" priority="50" operator="equal">
      <formula>$AC$31</formula>
    </cfRule>
    <cfRule type="cellIs" dxfId="256" priority="51" operator="equal">
      <formula>$AC$30</formula>
    </cfRule>
  </conditionalFormatting>
  <conditionalFormatting sqref="F92:T93 G91:T91">
    <cfRule type="cellIs" dxfId="255" priority="46" operator="equal">
      <formula>$AC$32</formula>
    </cfRule>
    <cfRule type="cellIs" dxfId="254" priority="47" operator="equal">
      <formula>$AC$31</formula>
    </cfRule>
    <cfRule type="cellIs" dxfId="253" priority="48" operator="equal">
      <formula>$AC$30</formula>
    </cfRule>
  </conditionalFormatting>
  <conditionalFormatting sqref="G95:T95">
    <cfRule type="cellIs" dxfId="252" priority="43" operator="equal">
      <formula>$AC$32</formula>
    </cfRule>
    <cfRule type="cellIs" dxfId="251" priority="44" operator="equal">
      <formula>$AC$31</formula>
    </cfRule>
    <cfRule type="cellIs" dxfId="250" priority="45" operator="equal">
      <formula>$AC$30</formula>
    </cfRule>
  </conditionalFormatting>
  <conditionalFormatting sqref="F97:T97 G96:T96">
    <cfRule type="cellIs" dxfId="249" priority="40" operator="equal">
      <formula>$AC$32</formula>
    </cfRule>
    <cfRule type="cellIs" dxfId="248" priority="41" operator="equal">
      <formula>$AC$31</formula>
    </cfRule>
    <cfRule type="cellIs" dxfId="247" priority="42" operator="equal">
      <formula>$AC$30</formula>
    </cfRule>
  </conditionalFormatting>
  <conditionalFormatting sqref="F100:T101 G99:T99">
    <cfRule type="cellIs" dxfId="246" priority="37" operator="equal">
      <formula>$AC$32</formula>
    </cfRule>
    <cfRule type="cellIs" dxfId="245" priority="38" operator="equal">
      <formula>$AC$31</formula>
    </cfRule>
    <cfRule type="cellIs" dxfId="244" priority="39" operator="equal">
      <formula>$AC$30</formula>
    </cfRule>
  </conditionalFormatting>
  <conditionalFormatting sqref="F103:T103 G102:T102">
    <cfRule type="cellIs" dxfId="243" priority="34" operator="equal">
      <formula>$AC$32</formula>
    </cfRule>
    <cfRule type="cellIs" dxfId="242" priority="35" operator="equal">
      <formula>$AC$31</formula>
    </cfRule>
    <cfRule type="cellIs" dxfId="241" priority="36" operator="equal">
      <formula>$AC$30</formula>
    </cfRule>
  </conditionalFormatting>
  <conditionalFormatting sqref="F106:T106 G105:T105">
    <cfRule type="cellIs" dxfId="240" priority="31" operator="equal">
      <formula>$AC$32</formula>
    </cfRule>
    <cfRule type="cellIs" dxfId="239" priority="32" operator="equal">
      <formula>$AC$31</formula>
    </cfRule>
    <cfRule type="cellIs" dxfId="238" priority="33" operator="equal">
      <formula>$AC$30</formula>
    </cfRule>
  </conditionalFormatting>
  <conditionalFormatting sqref="F112:T112 G111:T111">
    <cfRule type="cellIs" dxfId="237" priority="28" operator="equal">
      <formula>$AC$32</formula>
    </cfRule>
    <cfRule type="cellIs" dxfId="236" priority="29" operator="equal">
      <formula>$AC$31</formula>
    </cfRule>
    <cfRule type="cellIs" dxfId="235" priority="30" operator="equal">
      <formula>$AC$30</formula>
    </cfRule>
  </conditionalFormatting>
  <conditionalFormatting sqref="F115:T116 G114:T114">
    <cfRule type="cellIs" dxfId="234" priority="25" operator="equal">
      <formula>$AC$32</formula>
    </cfRule>
    <cfRule type="cellIs" dxfId="233" priority="26" operator="equal">
      <formula>$AC$31</formula>
    </cfRule>
    <cfRule type="cellIs" dxfId="232" priority="27" operator="equal">
      <formula>$AC$30</formula>
    </cfRule>
  </conditionalFormatting>
  <conditionalFormatting sqref="G117:T117">
    <cfRule type="cellIs" dxfId="231" priority="22" operator="equal">
      <formula>$AC$32</formula>
    </cfRule>
    <cfRule type="cellIs" dxfId="230" priority="23" operator="equal">
      <formula>$AC$31</formula>
    </cfRule>
    <cfRule type="cellIs" dxfId="229" priority="24" operator="equal">
      <formula>$AC$30</formula>
    </cfRule>
  </conditionalFormatting>
  <conditionalFormatting sqref="G118:T118">
    <cfRule type="cellIs" dxfId="228" priority="19" operator="equal">
      <formula>$AC$32</formula>
    </cfRule>
    <cfRule type="cellIs" dxfId="227" priority="20" operator="equal">
      <formula>$AC$31</formula>
    </cfRule>
    <cfRule type="cellIs" dxfId="226" priority="21" operator="equal">
      <formula>$AC$30</formula>
    </cfRule>
  </conditionalFormatting>
  <conditionalFormatting sqref="F121:T122 G120:T120">
    <cfRule type="cellIs" dxfId="225" priority="16" operator="equal">
      <formula>$AC$32</formula>
    </cfRule>
    <cfRule type="cellIs" dxfId="224" priority="17" operator="equal">
      <formula>$AC$31</formula>
    </cfRule>
    <cfRule type="cellIs" dxfId="223" priority="18" operator="equal">
      <formula>$AC$30</formula>
    </cfRule>
  </conditionalFormatting>
  <conditionalFormatting sqref="G124:T124">
    <cfRule type="cellIs" dxfId="222" priority="13" operator="equal">
      <formula>$AC$32</formula>
    </cfRule>
    <cfRule type="cellIs" dxfId="221" priority="14" operator="equal">
      <formula>$AC$31</formula>
    </cfRule>
    <cfRule type="cellIs" dxfId="220" priority="15" operator="equal">
      <formula>$AC$30</formula>
    </cfRule>
  </conditionalFormatting>
  <conditionalFormatting sqref="F126:T126 G125:T125">
    <cfRule type="cellIs" dxfId="219" priority="10" operator="equal">
      <formula>$AC$32</formula>
    </cfRule>
    <cfRule type="cellIs" dxfId="218" priority="11" operator="equal">
      <formula>$AC$31</formula>
    </cfRule>
    <cfRule type="cellIs" dxfId="217" priority="12" operator="equal">
      <formula>$AC$30</formula>
    </cfRule>
  </conditionalFormatting>
  <conditionalFormatting sqref="F129:T130 G128:T128">
    <cfRule type="cellIs" dxfId="216" priority="7" operator="equal">
      <formula>$AC$32</formula>
    </cfRule>
    <cfRule type="cellIs" dxfId="215" priority="8" operator="equal">
      <formula>$AC$31</formula>
    </cfRule>
    <cfRule type="cellIs" dxfId="214" priority="9" operator="equal">
      <formula>$AC$30</formula>
    </cfRule>
  </conditionalFormatting>
  <conditionalFormatting sqref="F132:T132 G131:T131">
    <cfRule type="cellIs" dxfId="213" priority="4" operator="equal">
      <formula>$AC$32</formula>
    </cfRule>
    <cfRule type="cellIs" dxfId="212" priority="5" operator="equal">
      <formula>$AC$31</formula>
    </cfRule>
    <cfRule type="cellIs" dxfId="211" priority="6" operator="equal">
      <formula>$AC$30</formula>
    </cfRule>
  </conditionalFormatting>
  <conditionalFormatting sqref="F135:T135 G134:T134">
    <cfRule type="cellIs" dxfId="210" priority="1" operator="equal">
      <formula>$AC$32</formula>
    </cfRule>
    <cfRule type="cellIs" dxfId="209" priority="2" operator="equal">
      <formula>$AC$31</formula>
    </cfRule>
    <cfRule type="cellIs" dxfId="208" priority="3" operator="equal">
      <formula>$AC$30</formula>
    </cfRule>
  </conditionalFormatting>
  <dataValidations count="3">
    <dataValidation type="list" allowBlank="1" showInputMessage="1" showErrorMessage="1" sqref="F24:T25 F27:T31 F41:T45 F33:T35 F37:T39 F47:T48">
      <formula1>Progress</formula1>
    </dataValidation>
    <dataValidation type="list" allowBlank="1" showInputMessage="1" showErrorMessage="1" sqref="F5:F19 H4:S4 F53:T54 F56:T60 F62:T64 F66:T68 F70:T74 F76:T77">
      <formula1>Traffic</formula1>
    </dataValidation>
    <dataValidation type="list" allowBlank="1" showInputMessage="1" showErrorMessage="1" sqref="T4 G5:G19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6"/>
  <sheetViews>
    <sheetView workbookViewId="0">
      <selection activeCell="I14" sqref="I14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71"/>
    <col min="25" max="28" width="9.140625" style="72"/>
    <col min="29" max="29" width="9.140625" style="71"/>
    <col min="30" max="52" width="9.140625" style="72"/>
    <col min="53" max="16384" width="9.140625" style="71"/>
  </cols>
  <sheetData>
    <row r="1" spans="1:29" s="72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71"/>
      <c r="W1" s="71"/>
      <c r="X1" s="71"/>
      <c r="AC1" s="71"/>
    </row>
    <row r="2" spans="1:29" s="72" customFormat="1" ht="15.75" customHeight="1" x14ac:dyDescent="0.25">
      <c r="A2" s="20"/>
      <c r="B2" s="20"/>
      <c r="C2" s="102">
        <f>'Market Readiness Report Page 1'!Q1</f>
        <v>42675</v>
      </c>
      <c r="D2" s="73" t="s">
        <v>87</v>
      </c>
      <c r="E2" s="20"/>
      <c r="F2" s="102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20"/>
      <c r="V2" s="71"/>
      <c r="W2" s="71"/>
      <c r="X2" s="71"/>
      <c r="AC2" s="71"/>
    </row>
    <row r="3" spans="1:29" s="72" customFormat="1" ht="15.75" customHeight="1" thickBot="1" x14ac:dyDescent="0.3">
      <c r="A3" s="20"/>
      <c r="B3" s="20"/>
      <c r="C3" s="20"/>
      <c r="D3" s="73"/>
      <c r="E3" s="20"/>
      <c r="F3" s="20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20"/>
      <c r="V3" s="71"/>
      <c r="W3" s="71"/>
      <c r="X3" s="71"/>
      <c r="AC3" s="71"/>
    </row>
    <row r="4" spans="1:29" s="72" customFormat="1" ht="26.25" thickBot="1" x14ac:dyDescent="0.3">
      <c r="A4" s="20"/>
      <c r="B4" s="20"/>
      <c r="C4" s="109" t="s">
        <v>75</v>
      </c>
      <c r="D4" s="110" t="s">
        <v>83</v>
      </c>
      <c r="E4" s="110"/>
      <c r="F4" s="116" t="s">
        <v>73</v>
      </c>
      <c r="G4" s="111" t="s">
        <v>74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20"/>
      <c r="V4" s="71"/>
      <c r="W4" s="71"/>
      <c r="X4" s="71"/>
      <c r="AC4" s="71"/>
    </row>
    <row r="5" spans="1:29" s="72" customFormat="1" ht="15.75" customHeight="1" x14ac:dyDescent="0.25">
      <c r="A5" s="20"/>
      <c r="B5" s="20"/>
      <c r="C5" s="82" t="s">
        <v>88</v>
      </c>
      <c r="D5" s="104"/>
      <c r="E5" s="114"/>
      <c r="F5" s="117" t="s">
        <v>71</v>
      </c>
      <c r="G5" s="120" t="s">
        <v>56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20"/>
      <c r="V5" s="71"/>
      <c r="W5" s="71"/>
      <c r="X5" s="71"/>
      <c r="AC5" s="71"/>
    </row>
    <row r="6" spans="1:29" s="72" customFormat="1" ht="15.75" customHeight="1" x14ac:dyDescent="0.25">
      <c r="A6" s="20"/>
      <c r="B6" s="20"/>
      <c r="C6" s="82"/>
      <c r="D6" s="83"/>
      <c r="E6" s="114"/>
      <c r="F6" s="118"/>
      <c r="G6" s="120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20"/>
      <c r="V6" s="71"/>
      <c r="W6" s="71"/>
      <c r="X6" s="71"/>
      <c r="AC6" s="71"/>
    </row>
    <row r="7" spans="1:29" s="72" customFormat="1" ht="15.75" customHeight="1" x14ac:dyDescent="0.25">
      <c r="A7" s="20"/>
      <c r="B7" s="20"/>
      <c r="C7" s="105"/>
      <c r="D7" s="83"/>
      <c r="E7" s="114"/>
      <c r="F7" s="118"/>
      <c r="G7" s="120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20"/>
      <c r="V7" s="71"/>
      <c r="W7" s="71"/>
      <c r="X7" s="71"/>
      <c r="AC7" s="71"/>
    </row>
    <row r="8" spans="1:29" s="72" customFormat="1" ht="15.75" customHeight="1" x14ac:dyDescent="0.25">
      <c r="A8" s="20"/>
      <c r="B8" s="20"/>
      <c r="C8" s="105"/>
      <c r="D8" s="83"/>
      <c r="E8" s="114"/>
      <c r="F8" s="118"/>
      <c r="G8" s="120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20"/>
      <c r="V8" s="71"/>
      <c r="W8" s="71"/>
      <c r="X8" s="71"/>
      <c r="AC8" s="71"/>
    </row>
    <row r="9" spans="1:29" s="72" customFormat="1" ht="15.75" customHeight="1" x14ac:dyDescent="0.25">
      <c r="A9" s="20"/>
      <c r="B9" s="20"/>
      <c r="C9" s="105"/>
      <c r="D9" s="83"/>
      <c r="E9" s="114"/>
      <c r="F9" s="118"/>
      <c r="G9" s="120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20"/>
      <c r="V9" s="71"/>
      <c r="W9" s="71"/>
      <c r="X9" s="71"/>
      <c r="AC9" s="71"/>
    </row>
    <row r="10" spans="1:29" s="72" customFormat="1" ht="15.75" customHeight="1" x14ac:dyDescent="0.25">
      <c r="A10" s="20"/>
      <c r="B10" s="20"/>
      <c r="C10" s="105"/>
      <c r="D10" s="83"/>
      <c r="E10" s="114"/>
      <c r="F10" s="118"/>
      <c r="G10" s="120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0"/>
      <c r="V10" s="71"/>
      <c r="W10" s="71"/>
      <c r="X10" s="71"/>
      <c r="AC10" s="71"/>
    </row>
    <row r="11" spans="1:29" s="72" customFormat="1" ht="15.75" customHeight="1" x14ac:dyDescent="0.25">
      <c r="A11" s="20"/>
      <c r="B11" s="20"/>
      <c r="C11" s="105"/>
      <c r="D11" s="83"/>
      <c r="E11" s="114"/>
      <c r="F11" s="118"/>
      <c r="G11" s="120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20"/>
      <c r="V11" s="71"/>
      <c r="W11" s="71"/>
      <c r="X11" s="71"/>
      <c r="AC11" s="71"/>
    </row>
    <row r="12" spans="1:29" s="72" customFormat="1" ht="15.75" customHeight="1" x14ac:dyDescent="0.25">
      <c r="A12" s="20"/>
      <c r="B12" s="20"/>
      <c r="C12" s="105"/>
      <c r="D12" s="83"/>
      <c r="E12" s="114"/>
      <c r="F12" s="118"/>
      <c r="G12" s="120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20"/>
      <c r="V12" s="71"/>
      <c r="W12" s="71"/>
      <c r="X12" s="71"/>
      <c r="AC12" s="71"/>
    </row>
    <row r="13" spans="1:29" s="72" customFormat="1" ht="15.75" customHeight="1" x14ac:dyDescent="0.25">
      <c r="A13" s="20"/>
      <c r="B13" s="20"/>
      <c r="C13" s="105"/>
      <c r="D13" s="83"/>
      <c r="E13" s="114"/>
      <c r="F13" s="118"/>
      <c r="G13" s="120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20"/>
      <c r="V13" s="71"/>
      <c r="W13" s="71"/>
      <c r="X13" s="71"/>
      <c r="AC13" s="71"/>
    </row>
    <row r="14" spans="1:29" s="72" customFormat="1" ht="15.75" customHeight="1" x14ac:dyDescent="0.25">
      <c r="A14" s="20"/>
      <c r="B14" s="20"/>
      <c r="C14" s="105"/>
      <c r="D14" s="83"/>
      <c r="E14" s="114"/>
      <c r="F14" s="118"/>
      <c r="G14" s="120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20"/>
      <c r="V14" s="71"/>
      <c r="W14" s="71"/>
      <c r="X14" s="71"/>
      <c r="AC14" s="71"/>
    </row>
    <row r="15" spans="1:29" s="72" customFormat="1" ht="15.75" customHeight="1" x14ac:dyDescent="0.25">
      <c r="A15" s="20"/>
      <c r="B15" s="20"/>
      <c r="C15" s="105"/>
      <c r="D15" s="83"/>
      <c r="E15" s="114"/>
      <c r="F15" s="118"/>
      <c r="G15" s="120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20"/>
      <c r="V15" s="71"/>
      <c r="W15" s="71"/>
      <c r="X15" s="71"/>
      <c r="AC15" s="71"/>
    </row>
    <row r="16" spans="1:29" s="72" customFormat="1" ht="15.75" customHeight="1" x14ac:dyDescent="0.25">
      <c r="A16" s="20"/>
      <c r="B16" s="20"/>
      <c r="C16" s="105"/>
      <c r="D16" s="83"/>
      <c r="E16" s="114"/>
      <c r="F16" s="118"/>
      <c r="G16" s="120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20"/>
      <c r="V16" s="71"/>
      <c r="W16" s="71"/>
      <c r="X16" s="71"/>
      <c r="AC16" s="71"/>
    </row>
    <row r="17" spans="1:29" s="72" customFormat="1" ht="15.75" customHeight="1" x14ac:dyDescent="0.25">
      <c r="A17" s="20"/>
      <c r="B17" s="20"/>
      <c r="C17" s="105"/>
      <c r="D17" s="83"/>
      <c r="E17" s="114"/>
      <c r="F17" s="118"/>
      <c r="G17" s="120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20"/>
      <c r="V17" s="71"/>
      <c r="W17" s="71"/>
      <c r="X17" s="71"/>
      <c r="AC17" s="71"/>
    </row>
    <row r="18" spans="1:29" s="72" customFormat="1" ht="15.75" customHeight="1" x14ac:dyDescent="0.25">
      <c r="A18" s="20"/>
      <c r="B18" s="20"/>
      <c r="C18" s="105"/>
      <c r="D18" s="83"/>
      <c r="E18" s="114"/>
      <c r="F18" s="118"/>
      <c r="G18" s="120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20"/>
      <c r="V18" s="71"/>
      <c r="W18" s="71"/>
      <c r="X18" s="71"/>
      <c r="AC18" s="71"/>
    </row>
    <row r="19" spans="1:29" s="72" customFormat="1" ht="15.75" customHeight="1" thickBot="1" x14ac:dyDescent="0.3">
      <c r="A19" s="20"/>
      <c r="B19" s="20"/>
      <c r="C19" s="106"/>
      <c r="D19" s="107"/>
      <c r="E19" s="115"/>
      <c r="F19" s="119"/>
      <c r="G19" s="121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20"/>
      <c r="V19" s="71"/>
      <c r="W19" s="71"/>
      <c r="X19" s="71"/>
      <c r="AC19" s="71"/>
    </row>
    <row r="20" spans="1:29" s="72" customFormat="1" ht="15.75" customHeight="1" thickBot="1" x14ac:dyDescent="0.3">
      <c r="A20" s="20"/>
      <c r="B20" s="20"/>
      <c r="C20" s="112"/>
      <c r="D20" s="103"/>
      <c r="E20" s="75"/>
      <c r="F20" s="75"/>
      <c r="G20" s="11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20"/>
      <c r="V20" s="71"/>
      <c r="W20" s="71"/>
      <c r="X20" s="71"/>
      <c r="AC20" s="71"/>
    </row>
    <row r="21" spans="1:29" s="72" customFormat="1" x14ac:dyDescent="0.25">
      <c r="A21" s="20"/>
      <c r="B21" s="286" t="s">
        <v>0</v>
      </c>
      <c r="C21" s="284" t="s">
        <v>1</v>
      </c>
      <c r="D21" s="284" t="s">
        <v>76</v>
      </c>
      <c r="E21" s="127">
        <v>1</v>
      </c>
      <c r="F21" s="284" t="s">
        <v>77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5"/>
      <c r="U21" s="20"/>
      <c r="V21" s="71"/>
      <c r="W21" s="71"/>
      <c r="X21" s="71"/>
      <c r="AC21" s="71"/>
    </row>
    <row r="22" spans="1:29" s="72" customFormat="1" ht="14.25" customHeight="1" x14ac:dyDescent="0.25">
      <c r="A22" s="20"/>
      <c r="B22" s="287"/>
      <c r="C22" s="288"/>
      <c r="D22" s="288"/>
      <c r="E22" s="126">
        <v>1</v>
      </c>
      <c r="F22" s="108" t="str">
        <f t="array" ref="F22:T22">TRANSPOSE(C5:C19)</f>
        <v>Metering A</v>
      </c>
      <c r="G22" s="108">
        <v>0</v>
      </c>
      <c r="H22" s="108">
        <v>0</v>
      </c>
      <c r="I22" s="10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28">
        <v>0</v>
      </c>
      <c r="U22" s="20"/>
      <c r="V22" s="71"/>
      <c r="W22" s="71"/>
      <c r="X22" s="71"/>
      <c r="AC22" s="71"/>
    </row>
    <row r="23" spans="1:29" s="72" customFormat="1" ht="17.100000000000001" customHeight="1" thickBot="1" x14ac:dyDescent="0.3">
      <c r="A23" s="20"/>
      <c r="B23" s="295" t="s">
        <v>2</v>
      </c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3"/>
      <c r="U23" s="20"/>
      <c r="V23" s="71"/>
      <c r="W23" s="71"/>
      <c r="X23" s="71"/>
      <c r="AC23" s="76">
        <v>0</v>
      </c>
    </row>
    <row r="24" spans="1:29" s="72" customFormat="1" ht="24" customHeight="1" x14ac:dyDescent="0.25">
      <c r="A24" s="20"/>
      <c r="B24" s="77">
        <v>1.1000000000000001</v>
      </c>
      <c r="C24" s="299" t="s">
        <v>3</v>
      </c>
      <c r="D24" s="78" t="str">
        <f>'Retailer Reports'!D24</f>
        <v>A high-level impact assessment of the POC reforms on your business</v>
      </c>
      <c r="E24" s="79"/>
      <c r="F24" s="80">
        <v>1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129"/>
      <c r="U24" s="20"/>
      <c r="V24" s="71"/>
      <c r="W24" s="71"/>
      <c r="X24" s="71"/>
      <c r="AC24" s="76">
        <v>0.25</v>
      </c>
    </row>
    <row r="25" spans="1:29" s="72" customFormat="1" ht="24" customHeight="1" thickBot="1" x14ac:dyDescent="0.3">
      <c r="A25" s="20"/>
      <c r="B25" s="82">
        <v>1.2</v>
      </c>
      <c r="C25" s="300"/>
      <c r="D25" s="78" t="str">
        <f>'Retailer Reports'!D25</f>
        <v>POC implementation plans in place to prepare your business for compliance with the revised regulatory arrangements from the “go live” date</v>
      </c>
      <c r="E25" s="84"/>
      <c r="F25" s="85">
        <v>0.5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130"/>
      <c r="U25" s="20"/>
      <c r="V25" s="71"/>
      <c r="W25" s="71"/>
      <c r="X25" s="71"/>
      <c r="AC25" s="76">
        <v>0.5</v>
      </c>
    </row>
    <row r="26" spans="1:29" s="72" customFormat="1" ht="17.100000000000001" customHeight="1" thickBot="1" x14ac:dyDescent="0.3">
      <c r="A26" s="20"/>
      <c r="B26" s="230" t="s">
        <v>4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2"/>
      <c r="U26" s="20"/>
      <c r="V26" s="71"/>
      <c r="W26" s="71"/>
      <c r="X26" s="71"/>
      <c r="AC26" s="76">
        <v>0.75</v>
      </c>
    </row>
    <row r="27" spans="1:29" s="72" customFormat="1" ht="24" customHeight="1" x14ac:dyDescent="0.25">
      <c r="A27" s="20"/>
      <c r="B27" s="69">
        <v>2.1</v>
      </c>
      <c r="C27" s="301" t="s">
        <v>5</v>
      </c>
      <c r="D27" s="78" t="str">
        <f>'Retailer Reports'!D27</f>
        <v>A detailed assessment of the revised legal and regulatory framework (including any jurisdictional safety requirements, as appropriate)</v>
      </c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131"/>
      <c r="U27" s="20"/>
      <c r="V27" s="71"/>
      <c r="W27" s="71"/>
      <c r="X27" s="71"/>
      <c r="AC27" s="76">
        <v>1</v>
      </c>
    </row>
    <row r="28" spans="1:29" s="72" customFormat="1" ht="24" customHeight="1" x14ac:dyDescent="0.25">
      <c r="A28" s="20"/>
      <c r="B28" s="70">
        <v>2.2000000000000002</v>
      </c>
      <c r="C28" s="302"/>
      <c r="D28" s="78" t="str">
        <f>'Retailer Reports'!D28</f>
        <v xml:space="preserve">The development, documentation and approval of updated internal policies that are consistent with jurisdictional regulations and requirements (e.g. safety) </v>
      </c>
      <c r="E28" s="84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130"/>
      <c r="U28" s="20"/>
      <c r="V28" s="71"/>
      <c r="W28" s="71"/>
      <c r="X28" s="71"/>
      <c r="AC28" s="71" t="s">
        <v>80</v>
      </c>
    </row>
    <row r="29" spans="1:29" s="72" customFormat="1" ht="24" customHeight="1" x14ac:dyDescent="0.25">
      <c r="A29" s="20"/>
      <c r="B29" s="70">
        <v>2.2999999999999998</v>
      </c>
      <c r="C29" s="302"/>
      <c r="D29" s="78" t="str">
        <f>'Retailer Reports'!D29</f>
        <v>Amendments to all relevant contracts/commercial arrangements</v>
      </c>
      <c r="E29" s="84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130"/>
      <c r="U29" s="20"/>
      <c r="V29" s="71"/>
      <c r="W29" s="71"/>
      <c r="X29" s="71"/>
      <c r="AC29" s="71"/>
    </row>
    <row r="30" spans="1:29" s="72" customFormat="1" ht="24" customHeight="1" x14ac:dyDescent="0.25">
      <c r="A30" s="20"/>
      <c r="B30" s="70">
        <v>2.4</v>
      </c>
      <c r="C30" s="302"/>
      <c r="D30" s="78" t="str">
        <f>'Retailer Reports'!D30</f>
        <v>An assessment of the required accreditation and registration activities</v>
      </c>
      <c r="E30" s="84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130"/>
      <c r="U30" s="20"/>
      <c r="V30" s="71"/>
      <c r="W30" s="71"/>
      <c r="X30" s="71"/>
      <c r="AC30" s="71" t="s">
        <v>71</v>
      </c>
    </row>
    <row r="31" spans="1:29" s="72" customFormat="1" ht="24" customHeight="1" thickBot="1" x14ac:dyDescent="0.3">
      <c r="A31" s="20"/>
      <c r="B31" s="70">
        <v>2.5</v>
      </c>
      <c r="C31" s="303"/>
      <c r="D31" s="78" t="str">
        <f>'Retailer Reports'!D31</f>
        <v>The fulfilment of accreditation and registration obligations</v>
      </c>
      <c r="E31" s="84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130"/>
      <c r="U31" s="20"/>
      <c r="V31" s="71"/>
      <c r="W31" s="71"/>
      <c r="X31" s="71"/>
      <c r="AC31" s="71" t="s">
        <v>70</v>
      </c>
    </row>
    <row r="32" spans="1:29" s="72" customFormat="1" ht="17.100000000000001" customHeight="1" thickBot="1" x14ac:dyDescent="0.3">
      <c r="A32" s="20"/>
      <c r="B32" s="230" t="s">
        <v>6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2"/>
      <c r="U32" s="20"/>
      <c r="V32" s="71"/>
      <c r="W32" s="71"/>
      <c r="X32" s="71"/>
      <c r="AC32" s="71" t="s">
        <v>72</v>
      </c>
    </row>
    <row r="33" spans="1:29" s="72" customFormat="1" ht="24" customHeight="1" x14ac:dyDescent="0.25">
      <c r="A33" s="20"/>
      <c r="B33" s="95">
        <v>3.1</v>
      </c>
      <c r="C33" s="281" t="s">
        <v>7</v>
      </c>
      <c r="D33" s="78" t="str">
        <f>'Retailer Reports'!D33</f>
        <v>A detailed assessment of the human resources required to fulfil the operational functions for your business</v>
      </c>
      <c r="E33" s="79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131"/>
      <c r="U33" s="20"/>
      <c r="V33" s="71"/>
      <c r="W33" s="71"/>
      <c r="X33" s="71"/>
      <c r="AC33" s="71" t="s">
        <v>80</v>
      </c>
    </row>
    <row r="34" spans="1:29" s="72" customFormat="1" ht="24" customHeight="1" x14ac:dyDescent="0.25">
      <c r="A34" s="20"/>
      <c r="B34" s="70">
        <v>3.2</v>
      </c>
      <c r="C34" s="282"/>
      <c r="D34" s="78" t="str">
        <f>'Retailer Reports'!D34</f>
        <v>The recruitment/assignment of human resources required to fulfil the operational functions for your business</v>
      </c>
      <c r="E34" s="84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130"/>
      <c r="U34" s="20"/>
      <c r="V34" s="71"/>
      <c r="W34" s="71"/>
      <c r="X34" s="71"/>
      <c r="AC34" s="71" t="s">
        <v>69</v>
      </c>
    </row>
    <row r="35" spans="1:29" s="72" customFormat="1" ht="24" customHeight="1" thickBot="1" x14ac:dyDescent="0.3">
      <c r="A35" s="20"/>
      <c r="B35" s="93">
        <v>3.3</v>
      </c>
      <c r="C35" s="283"/>
      <c r="D35" s="78" t="str">
        <f>'Retailer Reports'!D35</f>
        <v>The identification, development and delivery of staff training to fulfil the operational functions/roles, as applicable to your business</v>
      </c>
      <c r="E35" s="89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130"/>
      <c r="U35" s="20"/>
      <c r="V35" s="71"/>
      <c r="W35" s="71"/>
      <c r="X35" s="71"/>
      <c r="AC35" s="71"/>
    </row>
    <row r="36" spans="1:29" s="72" customFormat="1" ht="17.100000000000001" customHeight="1" thickBot="1" x14ac:dyDescent="0.3">
      <c r="A36" s="20"/>
      <c r="B36" s="230" t="s">
        <v>8</v>
      </c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2"/>
      <c r="U36" s="20"/>
      <c r="V36" s="71"/>
      <c r="W36" s="71"/>
      <c r="X36" s="71"/>
      <c r="AC36" s="71" t="s">
        <v>57</v>
      </c>
    </row>
    <row r="37" spans="1:29" s="72" customFormat="1" ht="24" customHeight="1" x14ac:dyDescent="0.25">
      <c r="A37" s="20"/>
      <c r="B37" s="95">
        <v>4.0999999999999996</v>
      </c>
      <c r="C37" s="281" t="s">
        <v>9</v>
      </c>
      <c r="D37" s="78" t="str">
        <f>'Retailer Reports'!D37</f>
        <v>A detailed assessment of business process impacts for your business</v>
      </c>
      <c r="E37" s="79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131"/>
      <c r="U37" s="20"/>
      <c r="V37" s="71"/>
      <c r="W37" s="71"/>
      <c r="X37" s="71"/>
      <c r="AC37" s="71" t="s">
        <v>56</v>
      </c>
    </row>
    <row r="38" spans="1:29" s="72" customFormat="1" ht="24" customHeight="1" x14ac:dyDescent="0.25">
      <c r="A38" s="20"/>
      <c r="B38" s="70">
        <v>4.2</v>
      </c>
      <c r="C38" s="282"/>
      <c r="D38" s="78" t="str">
        <f>'Retailer Reports'!D38</f>
        <v>The development, documentation and approval of appropriate business processes for your business</v>
      </c>
      <c r="E38" s="84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130"/>
      <c r="U38" s="20"/>
      <c r="V38" s="71"/>
      <c r="W38" s="71"/>
      <c r="X38" s="71"/>
      <c r="AC38" s="71" t="s">
        <v>55</v>
      </c>
    </row>
    <row r="39" spans="1:29" s="72" customFormat="1" ht="24" customHeight="1" thickBot="1" x14ac:dyDescent="0.3">
      <c r="A39" s="20"/>
      <c r="B39" s="70">
        <v>4.3</v>
      </c>
      <c r="C39" s="282"/>
      <c r="D39" s="78" t="str">
        <f>'Retailer Reports'!D39</f>
        <v>The validation of business processes during industry testing</v>
      </c>
      <c r="E39" s="84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130"/>
      <c r="U39" s="20"/>
      <c r="V39" s="71"/>
      <c r="W39" s="71"/>
      <c r="X39" s="71"/>
      <c r="AC39" s="71"/>
    </row>
    <row r="40" spans="1:29" s="72" customFormat="1" ht="17.100000000000001" customHeight="1" thickBot="1" x14ac:dyDescent="0.3">
      <c r="A40" s="20"/>
      <c r="B40" s="230" t="s">
        <v>10</v>
      </c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2"/>
      <c r="U40" s="20"/>
      <c r="V40" s="71"/>
      <c r="W40" s="71"/>
      <c r="X40" s="71"/>
      <c r="AC40" s="71"/>
    </row>
    <row r="41" spans="1:29" s="72" customFormat="1" ht="24" customHeight="1" x14ac:dyDescent="0.25">
      <c r="A41" s="20"/>
      <c r="B41" s="95">
        <v>5.0999999999999996</v>
      </c>
      <c r="C41" s="281" t="s">
        <v>11</v>
      </c>
      <c r="D41" s="78" t="str">
        <f>'Retailer Reports'!D41</f>
        <v>A detailed assessment of the market system impacts for your business, including requirements specification and design of changes</v>
      </c>
      <c r="E41" s="79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132"/>
      <c r="U41" s="20"/>
      <c r="V41" s="71"/>
      <c r="W41" s="71"/>
      <c r="X41" s="71"/>
      <c r="AC41" s="71"/>
    </row>
    <row r="42" spans="1:29" s="72" customFormat="1" ht="24" customHeight="1" x14ac:dyDescent="0.25">
      <c r="A42" s="20"/>
      <c r="B42" s="70">
        <v>5.2</v>
      </c>
      <c r="C42" s="282"/>
      <c r="D42" s="78" t="str">
        <f>'Retailer Reports'!D42</f>
        <v>The development and build of appropriate market systems for your business</v>
      </c>
      <c r="E42" s="84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133"/>
      <c r="U42" s="20"/>
      <c r="V42" s="71"/>
      <c r="W42" s="71"/>
      <c r="X42" s="71"/>
      <c r="AC42" s="71"/>
    </row>
    <row r="43" spans="1:29" s="72" customFormat="1" ht="24" customHeight="1" x14ac:dyDescent="0.25">
      <c r="A43" s="20"/>
      <c r="B43" s="70">
        <v>5.3</v>
      </c>
      <c r="C43" s="282"/>
      <c r="D43" s="78" t="str">
        <f>'Retailer Reports'!D43</f>
        <v>The internal testing of market systems for your business</v>
      </c>
      <c r="E43" s="84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133"/>
      <c r="U43" s="20"/>
      <c r="V43" s="71"/>
      <c r="W43" s="71"/>
      <c r="X43" s="71"/>
      <c r="AC43" s="71"/>
    </row>
    <row r="44" spans="1:29" s="72" customFormat="1" ht="24" customHeight="1" x14ac:dyDescent="0.25">
      <c r="A44" s="20"/>
      <c r="B44" s="70">
        <v>5.4</v>
      </c>
      <c r="C44" s="282"/>
      <c r="D44" s="78" t="str">
        <f>'Retailer Reports'!D44</f>
        <v>The testing of market system interfaces between AEMO and participants (including testing of credentials and connectivity, as appropriate)</v>
      </c>
      <c r="E44" s="84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133"/>
      <c r="U44" s="20"/>
      <c r="V44" s="71"/>
      <c r="W44" s="71"/>
      <c r="X44" s="71"/>
      <c r="AC44" s="71"/>
    </row>
    <row r="45" spans="1:29" s="72" customFormat="1" ht="24" customHeight="1" thickBot="1" x14ac:dyDescent="0.3">
      <c r="A45" s="20"/>
      <c r="B45" s="70">
        <v>5.5</v>
      </c>
      <c r="C45" s="282"/>
      <c r="D45" s="78" t="str">
        <f>'Retailer Reports'!D45</f>
        <v>The validation of performance of market systems during industry testing</v>
      </c>
      <c r="E45" s="84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133"/>
      <c r="U45" s="20"/>
      <c r="V45" s="71"/>
      <c r="W45" s="71"/>
      <c r="X45" s="71"/>
      <c r="AC45" s="71"/>
    </row>
    <row r="46" spans="1:29" s="72" customFormat="1" ht="17.100000000000001" customHeight="1" thickBot="1" x14ac:dyDescent="0.3">
      <c r="A46" s="20"/>
      <c r="B46" s="230" t="s">
        <v>12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2"/>
      <c r="U46" s="20"/>
      <c r="V46" s="71"/>
      <c r="W46" s="71"/>
      <c r="X46" s="71"/>
      <c r="AC46" s="71"/>
    </row>
    <row r="47" spans="1:29" ht="24" customHeight="1" x14ac:dyDescent="0.25">
      <c r="A47" s="20"/>
      <c r="B47" s="69">
        <v>6.1</v>
      </c>
      <c r="C47" s="293" t="s">
        <v>13</v>
      </c>
      <c r="D47" s="78" t="str">
        <f>'Retailer Reports'!D47</f>
        <v>The preparation of a transition and cutover plan(s) for your business</v>
      </c>
      <c r="E47" s="91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131"/>
      <c r="U47" s="20"/>
    </row>
    <row r="48" spans="1:29" ht="24" customHeight="1" thickBot="1" x14ac:dyDescent="0.3">
      <c r="A48" s="20"/>
      <c r="B48" s="68">
        <v>6.2</v>
      </c>
      <c r="C48" s="294"/>
      <c r="D48" s="151" t="str">
        <f>'Retailer Reports'!D48</f>
        <v>The successful completion of prerequisite transition activities (e.g. data migration and conversions, cutover dress rehearsals)</v>
      </c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34"/>
      <c r="U48" s="20"/>
    </row>
    <row r="49" spans="1:21" ht="17.100000000000001" customHeight="1" thickBo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ht="26.1" customHeight="1" x14ac:dyDescent="0.25">
      <c r="A50" s="20"/>
      <c r="B50" s="289" t="s">
        <v>0</v>
      </c>
      <c r="C50" s="291" t="s">
        <v>1</v>
      </c>
      <c r="D50" s="291" t="s">
        <v>76</v>
      </c>
      <c r="E50" s="127">
        <v>1</v>
      </c>
      <c r="F50" s="296" t="s">
        <v>84</v>
      </c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297"/>
      <c r="R50" s="297"/>
      <c r="S50" s="297"/>
      <c r="T50" s="298"/>
      <c r="U50" s="20"/>
    </row>
    <row r="51" spans="1:21" ht="26.1" customHeight="1" thickBot="1" x14ac:dyDescent="0.3">
      <c r="A51" s="20"/>
      <c r="B51" s="290"/>
      <c r="C51" s="292"/>
      <c r="D51" s="292"/>
      <c r="E51" s="141">
        <v>1</v>
      </c>
      <c r="F51" s="142" t="str">
        <f t="shared" ref="F51:T51" si="0">F22</f>
        <v>Metering A</v>
      </c>
      <c r="G51" s="142">
        <f t="shared" si="0"/>
        <v>0</v>
      </c>
      <c r="H51" s="142">
        <f t="shared" si="0"/>
        <v>0</v>
      </c>
      <c r="I51" s="142">
        <f t="shared" si="0"/>
        <v>0</v>
      </c>
      <c r="J51" s="142">
        <f t="shared" si="0"/>
        <v>0</v>
      </c>
      <c r="K51" s="142">
        <f t="shared" si="0"/>
        <v>0</v>
      </c>
      <c r="L51" s="142">
        <f t="shared" si="0"/>
        <v>0</v>
      </c>
      <c r="M51" s="142">
        <f t="shared" si="0"/>
        <v>0</v>
      </c>
      <c r="N51" s="142">
        <f t="shared" si="0"/>
        <v>0</v>
      </c>
      <c r="O51" s="142">
        <f t="shared" si="0"/>
        <v>0</v>
      </c>
      <c r="P51" s="142">
        <f t="shared" si="0"/>
        <v>0</v>
      </c>
      <c r="Q51" s="142">
        <f t="shared" si="0"/>
        <v>0</v>
      </c>
      <c r="R51" s="142">
        <f t="shared" si="0"/>
        <v>0</v>
      </c>
      <c r="S51" s="142">
        <f t="shared" si="0"/>
        <v>0</v>
      </c>
      <c r="T51" s="143">
        <f t="shared" si="0"/>
        <v>0</v>
      </c>
      <c r="U51" s="20"/>
    </row>
    <row r="52" spans="1:21" ht="17.100000000000001" customHeight="1" thickBot="1" x14ac:dyDescent="0.3">
      <c r="A52" s="20"/>
      <c r="B52" s="230" t="s">
        <v>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2"/>
      <c r="U52" s="20"/>
    </row>
    <row r="53" spans="1:21" ht="24" customHeight="1" x14ac:dyDescent="0.25">
      <c r="A53" s="20"/>
      <c r="B53" s="77">
        <v>1.1000000000000001</v>
      </c>
      <c r="C53" s="299" t="s">
        <v>3</v>
      </c>
      <c r="D53" s="78" t="str">
        <f>D24</f>
        <v>A high-level impact assessment of the POC reforms on your business</v>
      </c>
      <c r="E53" s="135"/>
      <c r="F53" s="81" t="s">
        <v>71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154"/>
      <c r="U53" s="20"/>
    </row>
    <row r="54" spans="1:21" ht="24" customHeight="1" thickBot="1" x14ac:dyDescent="0.3">
      <c r="A54" s="20"/>
      <c r="B54" s="87">
        <v>1.2</v>
      </c>
      <c r="C54" s="300"/>
      <c r="D54" s="152" t="str">
        <f>D25</f>
        <v>POC implementation plans in place to prepare your business for compliance with the revised regulatory arrangements from the “go live” date</v>
      </c>
      <c r="E54" s="137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153"/>
      <c r="U54" s="20"/>
    </row>
    <row r="55" spans="1:21" ht="17.100000000000001" customHeight="1" thickBot="1" x14ac:dyDescent="0.3">
      <c r="A55" s="20"/>
      <c r="B55" s="230" t="s">
        <v>4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2"/>
      <c r="U55" s="20"/>
    </row>
    <row r="56" spans="1:21" ht="24" customHeight="1" x14ac:dyDescent="0.25">
      <c r="A56" s="20"/>
      <c r="B56" s="95">
        <v>2.1</v>
      </c>
      <c r="C56" s="301" t="s">
        <v>5</v>
      </c>
      <c r="D56" s="78" t="str">
        <f>D27</f>
        <v>A detailed assessment of the revised legal and regulatory framework (including any jurisdictional safety requirements, as appropriate)</v>
      </c>
      <c r="E56" s="79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154"/>
      <c r="U56" s="20"/>
    </row>
    <row r="57" spans="1:21" ht="24" customHeight="1" x14ac:dyDescent="0.25">
      <c r="A57" s="20"/>
      <c r="B57" s="70">
        <v>2.2000000000000002</v>
      </c>
      <c r="C57" s="302"/>
      <c r="D57" s="83" t="str">
        <f t="shared" ref="D57:D60" si="1">D28</f>
        <v xml:space="preserve">The development, documentation and approval of updated internal policies that are consistent with jurisdictional regulations and requirements (e.g. safety) </v>
      </c>
      <c r="E57" s="84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138"/>
      <c r="U57" s="20"/>
    </row>
    <row r="58" spans="1:21" ht="24" customHeight="1" x14ac:dyDescent="0.25">
      <c r="A58" s="20"/>
      <c r="B58" s="70">
        <v>2.2999999999999998</v>
      </c>
      <c r="C58" s="302"/>
      <c r="D58" s="83" t="str">
        <f t="shared" si="1"/>
        <v>Amendments to all relevant contracts/commercial arrangements</v>
      </c>
      <c r="E58" s="84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138"/>
      <c r="U58" s="20"/>
    </row>
    <row r="59" spans="1:21" ht="24" customHeight="1" x14ac:dyDescent="0.25">
      <c r="A59" s="20"/>
      <c r="B59" s="70">
        <v>2.4</v>
      </c>
      <c r="C59" s="302"/>
      <c r="D59" s="83" t="str">
        <f t="shared" si="1"/>
        <v>An assessment of the required accreditation and registration activities</v>
      </c>
      <c r="E59" s="84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138"/>
      <c r="U59" s="20"/>
    </row>
    <row r="60" spans="1:21" ht="24" customHeight="1" thickBot="1" x14ac:dyDescent="0.3">
      <c r="A60" s="20"/>
      <c r="B60" s="93">
        <v>2.5</v>
      </c>
      <c r="C60" s="303"/>
      <c r="D60" s="88" t="str">
        <f t="shared" si="1"/>
        <v>The fulfilment of accreditation and registration obligations</v>
      </c>
      <c r="E60" s="89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153"/>
      <c r="U60" s="20"/>
    </row>
    <row r="61" spans="1:21" ht="17.100000000000001" customHeight="1" thickBot="1" x14ac:dyDescent="0.3">
      <c r="A61" s="20"/>
      <c r="B61" s="230" t="s">
        <v>6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2"/>
      <c r="U61" s="20"/>
    </row>
    <row r="62" spans="1:21" ht="24" customHeight="1" x14ac:dyDescent="0.25">
      <c r="A62" s="20"/>
      <c r="B62" s="95">
        <v>3.1</v>
      </c>
      <c r="C62" s="301" t="s">
        <v>7</v>
      </c>
      <c r="D62" s="78" t="str">
        <f>D33</f>
        <v>A detailed assessment of the human resources required to fulfil the operational functions for your business</v>
      </c>
      <c r="E62" s="79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138"/>
      <c r="U62" s="20"/>
    </row>
    <row r="63" spans="1:21" ht="24" customHeight="1" x14ac:dyDescent="0.25">
      <c r="A63" s="20"/>
      <c r="B63" s="70">
        <v>3.2</v>
      </c>
      <c r="C63" s="302"/>
      <c r="D63" s="78" t="str">
        <f t="shared" ref="D63:D64" si="2">D34</f>
        <v>The recruitment/assignment of human resources required to fulfil the operational functions for your business</v>
      </c>
      <c r="E63" s="84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138"/>
      <c r="U63" s="20"/>
    </row>
    <row r="64" spans="1:21" ht="24" customHeight="1" thickBot="1" x14ac:dyDescent="0.3">
      <c r="A64" s="20"/>
      <c r="B64" s="93">
        <v>3.3</v>
      </c>
      <c r="C64" s="303"/>
      <c r="D64" s="78" t="str">
        <f t="shared" si="2"/>
        <v>The identification, development and delivery of staff training to fulfil the operational functions/roles, as applicable to your business</v>
      </c>
      <c r="E64" s="89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138"/>
      <c r="U64" s="20"/>
    </row>
    <row r="65" spans="1:21" ht="17.100000000000001" customHeight="1" thickBot="1" x14ac:dyDescent="0.3">
      <c r="A65" s="20"/>
      <c r="B65" s="230" t="s">
        <v>8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2"/>
      <c r="U65" s="20"/>
    </row>
    <row r="66" spans="1:21" ht="24" customHeight="1" x14ac:dyDescent="0.25">
      <c r="A66" s="20"/>
      <c r="B66" s="95">
        <v>4.0999999999999996</v>
      </c>
      <c r="C66" s="301" t="s">
        <v>9</v>
      </c>
      <c r="D66" s="78" t="str">
        <f>D37</f>
        <v>A detailed assessment of business process impacts for your business</v>
      </c>
      <c r="E66" s="79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138"/>
      <c r="U66" s="20"/>
    </row>
    <row r="67" spans="1:21" ht="24" customHeight="1" x14ac:dyDescent="0.25">
      <c r="A67" s="20"/>
      <c r="B67" s="70">
        <v>4.2</v>
      </c>
      <c r="C67" s="302"/>
      <c r="D67" s="78" t="str">
        <f t="shared" ref="D67:D68" si="3">D38</f>
        <v>The development, documentation and approval of appropriate business processes for your business</v>
      </c>
      <c r="E67" s="84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138"/>
      <c r="U67" s="20"/>
    </row>
    <row r="68" spans="1:21" ht="24" customHeight="1" thickBot="1" x14ac:dyDescent="0.3">
      <c r="A68" s="20"/>
      <c r="B68" s="70">
        <v>4.3</v>
      </c>
      <c r="C68" s="303"/>
      <c r="D68" s="78" t="str">
        <f t="shared" si="3"/>
        <v>The validation of business processes during industry testing</v>
      </c>
      <c r="E68" s="84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138"/>
      <c r="U68" s="20"/>
    </row>
    <row r="69" spans="1:21" ht="17.100000000000001" customHeight="1" thickBot="1" x14ac:dyDescent="0.3">
      <c r="A69" s="20"/>
      <c r="B69" s="230" t="s">
        <v>10</v>
      </c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2"/>
      <c r="U69" s="20"/>
    </row>
    <row r="70" spans="1:21" ht="24" customHeight="1" x14ac:dyDescent="0.25">
      <c r="A70" s="20"/>
      <c r="B70" s="95">
        <v>5.0999999999999996</v>
      </c>
      <c r="C70" s="301" t="s">
        <v>11</v>
      </c>
      <c r="D70" s="78" t="str">
        <f>D41</f>
        <v>A detailed assessment of the market system impacts for your business, including requirements specification and design of changes</v>
      </c>
      <c r="E70" s="79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138"/>
      <c r="U70" s="20"/>
    </row>
    <row r="71" spans="1:21" ht="24" customHeight="1" x14ac:dyDescent="0.25">
      <c r="A71" s="20"/>
      <c r="B71" s="70">
        <v>5.2</v>
      </c>
      <c r="C71" s="302"/>
      <c r="D71" s="78" t="str">
        <f t="shared" ref="D71:D74" si="4">D42</f>
        <v>The development and build of appropriate market systems for your business</v>
      </c>
      <c r="E71" s="84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38"/>
      <c r="U71" s="20"/>
    </row>
    <row r="72" spans="1:21" ht="24" customHeight="1" x14ac:dyDescent="0.25">
      <c r="A72" s="20"/>
      <c r="B72" s="70">
        <v>5.3</v>
      </c>
      <c r="C72" s="302"/>
      <c r="D72" s="78" t="str">
        <f t="shared" si="4"/>
        <v>The internal testing of market systems for your business</v>
      </c>
      <c r="E72" s="84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138"/>
      <c r="U72" s="20"/>
    </row>
    <row r="73" spans="1:21" ht="24" customHeight="1" x14ac:dyDescent="0.25">
      <c r="A73" s="20"/>
      <c r="B73" s="70">
        <v>5.4</v>
      </c>
      <c r="C73" s="302"/>
      <c r="D73" s="78" t="str">
        <f t="shared" si="4"/>
        <v>The testing of market system interfaces between AEMO and participants (including testing of credentials and connectivity, as appropriate)</v>
      </c>
      <c r="E73" s="84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138"/>
      <c r="U73" s="20"/>
    </row>
    <row r="74" spans="1:21" ht="24" customHeight="1" thickBot="1" x14ac:dyDescent="0.3">
      <c r="A74" s="20"/>
      <c r="B74" s="70">
        <v>5.5</v>
      </c>
      <c r="C74" s="303"/>
      <c r="D74" s="78" t="str">
        <f t="shared" si="4"/>
        <v>The validation of performance of market systems during industry testing</v>
      </c>
      <c r="E74" s="84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138"/>
      <c r="U74" s="20"/>
    </row>
    <row r="75" spans="1:21" ht="17.100000000000001" customHeight="1" thickBot="1" x14ac:dyDescent="0.3">
      <c r="A75" s="20"/>
      <c r="B75" s="230" t="s">
        <v>12</v>
      </c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2"/>
      <c r="U75" s="20"/>
    </row>
    <row r="76" spans="1:21" ht="24" customHeight="1" x14ac:dyDescent="0.25">
      <c r="A76" s="20"/>
      <c r="B76" s="69">
        <v>6.1</v>
      </c>
      <c r="C76" s="301" t="s">
        <v>13</v>
      </c>
      <c r="D76" s="78" t="str">
        <f>D47</f>
        <v>The preparation of a transition and cutover plan(s) for your business</v>
      </c>
      <c r="E76" s="91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138"/>
      <c r="U76" s="20"/>
    </row>
    <row r="77" spans="1:21" ht="24" customHeight="1" thickBot="1" x14ac:dyDescent="0.3">
      <c r="A77" s="20"/>
      <c r="B77" s="68">
        <v>6.2</v>
      </c>
      <c r="C77" s="303"/>
      <c r="D77" s="151" t="str">
        <f>D48</f>
        <v>The successful completion of prerequisite transition activities (e.g. data migration and conversions, cutover dress rehearsals)</v>
      </c>
      <c r="E77" s="99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39"/>
      <c r="U77" s="20"/>
    </row>
    <row r="78" spans="1:21" ht="15.75" thickBot="1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86" t="s">
        <v>0</v>
      </c>
      <c r="C79" s="284" t="s">
        <v>1</v>
      </c>
      <c r="D79" s="284" t="s">
        <v>76</v>
      </c>
      <c r="E79" s="127">
        <v>1</v>
      </c>
      <c r="F79" s="284" t="s">
        <v>78</v>
      </c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5"/>
      <c r="U79" s="20"/>
    </row>
    <row r="80" spans="1:21" ht="15.75" thickBot="1" x14ac:dyDescent="0.3">
      <c r="A80" s="20"/>
      <c r="B80" s="304"/>
      <c r="C80" s="305"/>
      <c r="D80" s="305"/>
      <c r="E80" s="141">
        <v>1</v>
      </c>
      <c r="F80" s="142" t="str">
        <f t="shared" ref="F80:T80" si="5">F51</f>
        <v>Metering A</v>
      </c>
      <c r="G80" s="142">
        <f t="shared" si="5"/>
        <v>0</v>
      </c>
      <c r="H80" s="142">
        <f t="shared" si="5"/>
        <v>0</v>
      </c>
      <c r="I80" s="142">
        <f t="shared" si="5"/>
        <v>0</v>
      </c>
      <c r="J80" s="142">
        <f t="shared" si="5"/>
        <v>0</v>
      </c>
      <c r="K80" s="142">
        <f t="shared" si="5"/>
        <v>0</v>
      </c>
      <c r="L80" s="142">
        <f t="shared" si="5"/>
        <v>0</v>
      </c>
      <c r="M80" s="142">
        <f t="shared" si="5"/>
        <v>0</v>
      </c>
      <c r="N80" s="142">
        <f t="shared" si="5"/>
        <v>0</v>
      </c>
      <c r="O80" s="142">
        <f t="shared" si="5"/>
        <v>0</v>
      </c>
      <c r="P80" s="142">
        <f t="shared" si="5"/>
        <v>0</v>
      </c>
      <c r="Q80" s="142">
        <f t="shared" si="5"/>
        <v>0</v>
      </c>
      <c r="R80" s="142">
        <f t="shared" si="5"/>
        <v>0</v>
      </c>
      <c r="S80" s="142">
        <f t="shared" si="5"/>
        <v>0</v>
      </c>
      <c r="T80" s="143">
        <f t="shared" si="5"/>
        <v>0</v>
      </c>
      <c r="U80" s="20"/>
    </row>
    <row r="81" spans="1:21" ht="17.100000000000001" customHeight="1" thickBot="1" x14ac:dyDescent="0.3">
      <c r="A81" s="20"/>
      <c r="B81" s="230" t="s">
        <v>2</v>
      </c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2"/>
      <c r="U81" s="20"/>
    </row>
    <row r="82" spans="1:21" ht="30" customHeight="1" x14ac:dyDescent="0.25">
      <c r="A82" s="20"/>
      <c r="B82" s="77">
        <v>1.1000000000000001</v>
      </c>
      <c r="C82" s="306" t="s">
        <v>3</v>
      </c>
      <c r="D82" s="78" t="str">
        <f>D53</f>
        <v>A high-level impact assessment of the POC reforms on your business</v>
      </c>
      <c r="E82" s="135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6"/>
      <c r="U82" s="20"/>
    </row>
    <row r="83" spans="1:21" ht="30" customHeight="1" thickBot="1" x14ac:dyDescent="0.3">
      <c r="A83" s="20"/>
      <c r="B83" s="82">
        <v>1.2</v>
      </c>
      <c r="C83" s="307"/>
      <c r="D83" s="78" t="str">
        <f>D54</f>
        <v>POC implementation plans in place to prepare your business for compliance with the revised regulatory arrangements from the “go live” date</v>
      </c>
      <c r="E83" s="136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7"/>
      <c r="U83" s="20"/>
    </row>
    <row r="84" spans="1:21" ht="17.100000000000001" customHeight="1" thickBot="1" x14ac:dyDescent="0.3">
      <c r="A84" s="20"/>
      <c r="B84" s="230" t="s">
        <v>4</v>
      </c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2"/>
      <c r="U84" s="20"/>
    </row>
    <row r="85" spans="1:21" ht="30" customHeight="1" x14ac:dyDescent="0.25">
      <c r="A85" s="20"/>
      <c r="B85" s="69">
        <v>2.1</v>
      </c>
      <c r="C85" s="301" t="s">
        <v>5</v>
      </c>
      <c r="D85" s="78" t="str">
        <f>D56</f>
        <v>A detailed assessment of the revised legal and regulatory framework (including any jurisdictional safety requirements, as appropriate)</v>
      </c>
      <c r="E85" s="91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6"/>
      <c r="U85" s="20"/>
    </row>
    <row r="86" spans="1:21" ht="30" customHeight="1" x14ac:dyDescent="0.25">
      <c r="A86" s="20"/>
      <c r="B86" s="70">
        <v>2.2000000000000002</v>
      </c>
      <c r="C86" s="302"/>
      <c r="D86" s="78" t="str">
        <f t="shared" ref="D86:D89" si="6">D57</f>
        <v xml:space="preserve">The development, documentation and approval of updated internal policies that are consistent with jurisdictional regulations and requirements (e.g. safety) </v>
      </c>
      <c r="E86" s="84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7"/>
      <c r="U86" s="20"/>
    </row>
    <row r="87" spans="1:21" ht="30" customHeight="1" x14ac:dyDescent="0.25">
      <c r="A87" s="20"/>
      <c r="B87" s="70">
        <v>2.2999999999999998</v>
      </c>
      <c r="C87" s="302"/>
      <c r="D87" s="78" t="str">
        <f t="shared" si="6"/>
        <v>Amendments to all relevant contracts/commercial arrangements</v>
      </c>
      <c r="E87" s="84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8"/>
      <c r="U87" s="20"/>
    </row>
    <row r="88" spans="1:21" ht="30" customHeight="1" x14ac:dyDescent="0.25">
      <c r="A88" s="20"/>
      <c r="B88" s="70">
        <v>2.4</v>
      </c>
      <c r="C88" s="302"/>
      <c r="D88" s="78" t="str">
        <f t="shared" si="6"/>
        <v>An assessment of the required accreditation and registration activities</v>
      </c>
      <c r="E88" s="84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7"/>
      <c r="U88" s="20"/>
    </row>
    <row r="89" spans="1:21" ht="30" customHeight="1" thickBot="1" x14ac:dyDescent="0.3">
      <c r="A89" s="20"/>
      <c r="B89" s="70">
        <v>2.5</v>
      </c>
      <c r="C89" s="302"/>
      <c r="D89" s="78" t="str">
        <f t="shared" si="6"/>
        <v>The fulfilment of accreditation and registration obligations</v>
      </c>
      <c r="E89" s="8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6"/>
      <c r="U89" s="20"/>
    </row>
    <row r="90" spans="1:21" ht="17.100000000000001" customHeight="1" thickBot="1" x14ac:dyDescent="0.3">
      <c r="A90" s="20"/>
      <c r="B90" s="230" t="s">
        <v>6</v>
      </c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2"/>
      <c r="U90" s="20"/>
    </row>
    <row r="91" spans="1:21" ht="30" customHeight="1" x14ac:dyDescent="0.25">
      <c r="A91" s="20"/>
      <c r="B91" s="95">
        <v>3.1</v>
      </c>
      <c r="C91" s="281" t="s">
        <v>7</v>
      </c>
      <c r="D91" s="78" t="str">
        <f>D62</f>
        <v>A detailed assessment of the human resources required to fulfil the operational functions for your business</v>
      </c>
      <c r="E91" s="79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6"/>
      <c r="U91" s="20"/>
    </row>
    <row r="92" spans="1:21" ht="30" customHeight="1" x14ac:dyDescent="0.25">
      <c r="A92" s="20"/>
      <c r="B92" s="70">
        <v>3.2</v>
      </c>
      <c r="C92" s="282"/>
      <c r="D92" s="78" t="str">
        <f t="shared" ref="D92:D93" si="7">D63</f>
        <v>The recruitment/assignment of human resources required to fulfil the operational functions for your business</v>
      </c>
      <c r="E92" s="84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7"/>
      <c r="U92" s="20"/>
    </row>
    <row r="93" spans="1:21" ht="30" customHeight="1" thickBot="1" x14ac:dyDescent="0.3">
      <c r="A93" s="20"/>
      <c r="B93" s="93">
        <v>3.3</v>
      </c>
      <c r="C93" s="283"/>
      <c r="D93" s="78" t="str">
        <f t="shared" si="7"/>
        <v>The identification, development and delivery of staff training to fulfil the operational functions/roles, as applicable to your business</v>
      </c>
      <c r="E93" s="89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8"/>
      <c r="U93" s="20"/>
    </row>
    <row r="94" spans="1:21" ht="17.100000000000001" customHeight="1" thickBot="1" x14ac:dyDescent="0.3">
      <c r="A94" s="20"/>
      <c r="B94" s="230" t="s">
        <v>8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2"/>
      <c r="U94" s="20"/>
    </row>
    <row r="95" spans="1:21" ht="30" customHeight="1" x14ac:dyDescent="0.25">
      <c r="A95" s="20"/>
      <c r="B95" s="95">
        <v>4.0999999999999996</v>
      </c>
      <c r="C95" s="281" t="s">
        <v>9</v>
      </c>
      <c r="D95" s="78" t="str">
        <f>D66</f>
        <v>A detailed assessment of business process impacts for your business</v>
      </c>
      <c r="E95" s="79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6"/>
      <c r="U95" s="20"/>
    </row>
    <row r="96" spans="1:21" ht="30" customHeight="1" x14ac:dyDescent="0.25">
      <c r="A96" s="20"/>
      <c r="B96" s="70">
        <v>4.2</v>
      </c>
      <c r="C96" s="282"/>
      <c r="D96" s="78" t="str">
        <f t="shared" ref="D96:D97" si="8">D67</f>
        <v>The development, documentation and approval of appropriate business processes for your business</v>
      </c>
      <c r="E96" s="8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6"/>
      <c r="U96" s="20"/>
    </row>
    <row r="97" spans="1:21" ht="30" customHeight="1" thickBot="1" x14ac:dyDescent="0.3">
      <c r="A97" s="20"/>
      <c r="B97" s="70">
        <v>4.3</v>
      </c>
      <c r="C97" s="282"/>
      <c r="D97" s="78" t="str">
        <f t="shared" si="8"/>
        <v>The validation of business processes during industry testing</v>
      </c>
      <c r="E97" s="84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7"/>
      <c r="U97" s="20"/>
    </row>
    <row r="98" spans="1:21" ht="17.100000000000001" customHeight="1" thickBot="1" x14ac:dyDescent="0.3">
      <c r="A98" s="20"/>
      <c r="B98" s="230" t="s">
        <v>10</v>
      </c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2"/>
      <c r="U98" s="20"/>
    </row>
    <row r="99" spans="1:21" ht="30" customHeight="1" x14ac:dyDescent="0.25">
      <c r="A99" s="20"/>
      <c r="B99" s="95">
        <v>5.0999999999999996</v>
      </c>
      <c r="C99" s="281" t="s">
        <v>11</v>
      </c>
      <c r="D99" s="78" t="str">
        <f>D70</f>
        <v>A detailed assessment of the market system impacts for your business, including requirements specification and design of changes</v>
      </c>
      <c r="E99" s="79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6"/>
      <c r="U99" s="20"/>
    </row>
    <row r="100" spans="1:21" ht="30" customHeight="1" x14ac:dyDescent="0.25">
      <c r="A100" s="20"/>
      <c r="B100" s="70">
        <v>5.2</v>
      </c>
      <c r="C100" s="282"/>
      <c r="D100" s="78" t="str">
        <f t="shared" ref="D100:D103" si="9">D71</f>
        <v>The development and build of appropriate market systems for your business</v>
      </c>
      <c r="E100" s="84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7"/>
      <c r="U100" s="20"/>
    </row>
    <row r="101" spans="1:21" ht="30" customHeight="1" x14ac:dyDescent="0.25">
      <c r="A101" s="20"/>
      <c r="B101" s="70">
        <v>5.3</v>
      </c>
      <c r="C101" s="282"/>
      <c r="D101" s="78" t="str">
        <f t="shared" si="9"/>
        <v>The internal testing of market systems for your business</v>
      </c>
      <c r="E101" s="84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7"/>
      <c r="U101" s="20"/>
    </row>
    <row r="102" spans="1:21" ht="30" customHeight="1" x14ac:dyDescent="0.25">
      <c r="A102" s="20"/>
      <c r="B102" s="70">
        <v>5.4</v>
      </c>
      <c r="C102" s="282"/>
      <c r="D102" s="78" t="str">
        <f t="shared" si="9"/>
        <v>The testing of market system interfaces between AEMO and participants (including testing of credentials and connectivity, as appropriate)</v>
      </c>
      <c r="E102" s="84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7"/>
      <c r="U102" s="20"/>
    </row>
    <row r="103" spans="1:21" ht="30" customHeight="1" thickBot="1" x14ac:dyDescent="0.3">
      <c r="A103" s="20"/>
      <c r="B103" s="70">
        <v>5.5</v>
      </c>
      <c r="C103" s="282"/>
      <c r="D103" s="78" t="str">
        <f t="shared" si="9"/>
        <v>The validation of performance of market systems during industry testing</v>
      </c>
      <c r="E103" s="84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7"/>
      <c r="U103" s="20"/>
    </row>
    <row r="104" spans="1:21" ht="17.100000000000001" customHeight="1" thickBot="1" x14ac:dyDescent="0.3">
      <c r="A104" s="20"/>
      <c r="B104" s="230" t="s">
        <v>12</v>
      </c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2"/>
      <c r="U104" s="20"/>
    </row>
    <row r="105" spans="1:21" ht="30" customHeight="1" x14ac:dyDescent="0.25">
      <c r="A105" s="20"/>
      <c r="B105" s="69">
        <v>6.1</v>
      </c>
      <c r="C105" s="293" t="s">
        <v>13</v>
      </c>
      <c r="D105" s="78" t="str">
        <f>D76</f>
        <v>The preparation of a transition and cutover plan(s) for your business</v>
      </c>
      <c r="E105" s="91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6"/>
      <c r="U105" s="20"/>
    </row>
    <row r="106" spans="1:21" ht="30" customHeight="1" thickBot="1" x14ac:dyDescent="0.3">
      <c r="A106" s="20"/>
      <c r="B106" s="68">
        <v>6.2</v>
      </c>
      <c r="C106" s="294"/>
      <c r="D106" s="151" t="str">
        <f>D77</f>
        <v>The successful completion of prerequisite transition activities (e.g. data migration and conversions, cutover dress rehearsals)</v>
      </c>
      <c r="E106" s="9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50"/>
      <c r="U106" s="20"/>
    </row>
    <row r="107" spans="1:21" ht="15.75" thickBot="1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86" t="s">
        <v>0</v>
      </c>
      <c r="C108" s="284" t="s">
        <v>1</v>
      </c>
      <c r="D108" s="284" t="s">
        <v>76</v>
      </c>
      <c r="E108" s="127">
        <v>1</v>
      </c>
      <c r="F108" s="284" t="s">
        <v>79</v>
      </c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5"/>
      <c r="U108" s="20"/>
    </row>
    <row r="109" spans="1:21" ht="15.75" thickBot="1" x14ac:dyDescent="0.3">
      <c r="A109" s="20"/>
      <c r="B109" s="304"/>
      <c r="C109" s="305"/>
      <c r="D109" s="305"/>
      <c r="E109" s="141">
        <v>1</v>
      </c>
      <c r="F109" s="142" t="str">
        <f>F80</f>
        <v>Metering A</v>
      </c>
      <c r="G109" s="142">
        <f t="shared" ref="G109:T109" si="10">G80</f>
        <v>0</v>
      </c>
      <c r="H109" s="142">
        <f t="shared" si="10"/>
        <v>0</v>
      </c>
      <c r="I109" s="142">
        <f t="shared" si="10"/>
        <v>0</v>
      </c>
      <c r="J109" s="142">
        <f t="shared" si="10"/>
        <v>0</v>
      </c>
      <c r="K109" s="142">
        <f t="shared" si="10"/>
        <v>0</v>
      </c>
      <c r="L109" s="142">
        <f t="shared" si="10"/>
        <v>0</v>
      </c>
      <c r="M109" s="142">
        <f t="shared" si="10"/>
        <v>0</v>
      </c>
      <c r="N109" s="142">
        <f t="shared" si="10"/>
        <v>0</v>
      </c>
      <c r="O109" s="142">
        <f t="shared" si="10"/>
        <v>0</v>
      </c>
      <c r="P109" s="142">
        <f t="shared" si="10"/>
        <v>0</v>
      </c>
      <c r="Q109" s="142">
        <f t="shared" si="10"/>
        <v>0</v>
      </c>
      <c r="R109" s="142">
        <f t="shared" si="10"/>
        <v>0</v>
      </c>
      <c r="S109" s="142">
        <f t="shared" si="10"/>
        <v>0</v>
      </c>
      <c r="T109" s="143">
        <f t="shared" si="10"/>
        <v>0</v>
      </c>
      <c r="U109" s="20"/>
    </row>
    <row r="110" spans="1:21" ht="17.100000000000001" customHeight="1" thickBot="1" x14ac:dyDescent="0.3">
      <c r="A110" s="20"/>
      <c r="B110" s="230" t="s">
        <v>2</v>
      </c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2"/>
      <c r="U110" s="20"/>
    </row>
    <row r="111" spans="1:21" ht="30" customHeight="1" x14ac:dyDescent="0.25">
      <c r="A111" s="20"/>
      <c r="B111" s="77">
        <v>1.1000000000000001</v>
      </c>
      <c r="C111" s="306" t="s">
        <v>3</v>
      </c>
      <c r="D111" s="78" t="str">
        <f>D82</f>
        <v>A high-level impact assessment of the POC reforms on your business</v>
      </c>
      <c r="E111" s="135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6"/>
      <c r="U111" s="20"/>
    </row>
    <row r="112" spans="1:21" ht="30" customHeight="1" thickBot="1" x14ac:dyDescent="0.3">
      <c r="A112" s="20"/>
      <c r="B112" s="82">
        <v>1.2</v>
      </c>
      <c r="C112" s="307"/>
      <c r="D112" s="78" t="str">
        <f>D83</f>
        <v>POC implementation plans in place to prepare your business for compliance with the revised regulatory arrangements from the “go live” date</v>
      </c>
      <c r="E112" s="136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7"/>
      <c r="U112" s="20"/>
    </row>
    <row r="113" spans="1:21" ht="17.100000000000001" customHeight="1" thickBot="1" x14ac:dyDescent="0.3">
      <c r="A113" s="20"/>
      <c r="B113" s="230" t="s">
        <v>4</v>
      </c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2"/>
      <c r="U113" s="20"/>
    </row>
    <row r="114" spans="1:21" ht="30" customHeight="1" x14ac:dyDescent="0.25">
      <c r="A114" s="20"/>
      <c r="B114" s="69">
        <v>2.1</v>
      </c>
      <c r="C114" s="301" t="s">
        <v>5</v>
      </c>
      <c r="D114" s="78" t="str">
        <f>D85</f>
        <v>A detailed assessment of the revised legal and regulatory framework (including any jurisdictional safety requirements, as appropriate)</v>
      </c>
      <c r="E114" s="91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6"/>
      <c r="U114" s="20"/>
    </row>
    <row r="115" spans="1:21" ht="30" customHeight="1" x14ac:dyDescent="0.25">
      <c r="A115" s="20"/>
      <c r="B115" s="70">
        <v>2.2000000000000002</v>
      </c>
      <c r="C115" s="302"/>
      <c r="D115" s="78" t="str">
        <f t="shared" ref="D115:D118" si="11">D86</f>
        <v xml:space="preserve">The development, documentation and approval of updated internal policies that are consistent with jurisdictional regulations and requirements (e.g. safety) </v>
      </c>
      <c r="E115" s="84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7"/>
      <c r="U115" s="20"/>
    </row>
    <row r="116" spans="1:21" ht="30" customHeight="1" x14ac:dyDescent="0.25">
      <c r="A116" s="20"/>
      <c r="B116" s="70">
        <v>2.2999999999999998</v>
      </c>
      <c r="C116" s="302"/>
      <c r="D116" s="78" t="str">
        <f t="shared" si="11"/>
        <v>Amendments to all relevant contracts/commercial arrangements</v>
      </c>
      <c r="E116" s="84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7"/>
      <c r="U116" s="20"/>
    </row>
    <row r="117" spans="1:21" ht="30" customHeight="1" x14ac:dyDescent="0.25">
      <c r="A117" s="20"/>
      <c r="B117" s="70">
        <v>2.4</v>
      </c>
      <c r="C117" s="302"/>
      <c r="D117" s="78" t="str">
        <f t="shared" si="11"/>
        <v>An assessment of the required accreditation and registration activities</v>
      </c>
      <c r="E117" s="84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7"/>
      <c r="U117" s="20"/>
    </row>
    <row r="118" spans="1:21" ht="30" customHeight="1" thickBot="1" x14ac:dyDescent="0.3">
      <c r="A118" s="20"/>
      <c r="B118" s="70">
        <v>2.5</v>
      </c>
      <c r="C118" s="302"/>
      <c r="D118" s="78" t="str">
        <f t="shared" si="11"/>
        <v>The fulfilment of accreditation and registration obligations</v>
      </c>
      <c r="E118" s="8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6"/>
      <c r="U118" s="20"/>
    </row>
    <row r="119" spans="1:21" ht="17.100000000000001" customHeight="1" thickBot="1" x14ac:dyDescent="0.3">
      <c r="A119" s="20"/>
      <c r="B119" s="230" t="s">
        <v>6</v>
      </c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2"/>
      <c r="U119" s="20"/>
    </row>
    <row r="120" spans="1:21" ht="30" customHeight="1" x14ac:dyDescent="0.25">
      <c r="A120" s="20"/>
      <c r="B120" s="95">
        <v>3.1</v>
      </c>
      <c r="C120" s="281" t="s">
        <v>7</v>
      </c>
      <c r="D120" s="78" t="str">
        <f>D91</f>
        <v>A detailed assessment of the human resources required to fulfil the operational functions for your business</v>
      </c>
      <c r="E120" s="79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6"/>
      <c r="U120" s="20"/>
    </row>
    <row r="121" spans="1:21" ht="30" customHeight="1" x14ac:dyDescent="0.25">
      <c r="A121" s="20"/>
      <c r="B121" s="70">
        <v>3.2</v>
      </c>
      <c r="C121" s="282"/>
      <c r="D121" s="78" t="str">
        <f t="shared" ref="D121:D122" si="12">D92</f>
        <v>The recruitment/assignment of human resources required to fulfil the operational functions for your business</v>
      </c>
      <c r="E121" s="84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7"/>
      <c r="U121" s="20"/>
    </row>
    <row r="122" spans="1:21" ht="30" customHeight="1" thickBot="1" x14ac:dyDescent="0.3">
      <c r="A122" s="20"/>
      <c r="B122" s="93">
        <v>3.3</v>
      </c>
      <c r="C122" s="283"/>
      <c r="D122" s="78" t="str">
        <f t="shared" si="12"/>
        <v>The identification, development and delivery of staff training to fulfil the operational functions/roles, as applicable to your business</v>
      </c>
      <c r="E122" s="89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8"/>
      <c r="U122" s="20"/>
    </row>
    <row r="123" spans="1:21" ht="17.100000000000001" customHeight="1" thickBot="1" x14ac:dyDescent="0.3">
      <c r="A123" s="20"/>
      <c r="B123" s="230" t="s">
        <v>8</v>
      </c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2"/>
      <c r="U123" s="20"/>
    </row>
    <row r="124" spans="1:21" ht="30" customHeight="1" x14ac:dyDescent="0.25">
      <c r="A124" s="20"/>
      <c r="B124" s="95">
        <v>4.0999999999999996</v>
      </c>
      <c r="C124" s="281" t="s">
        <v>9</v>
      </c>
      <c r="D124" s="78" t="str">
        <f>D95</f>
        <v>A detailed assessment of business process impacts for your business</v>
      </c>
      <c r="E124" s="79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6"/>
      <c r="U124" s="20"/>
    </row>
    <row r="125" spans="1:21" ht="30" customHeight="1" x14ac:dyDescent="0.25">
      <c r="A125" s="20"/>
      <c r="B125" s="70">
        <v>4.2</v>
      </c>
      <c r="C125" s="282"/>
      <c r="D125" s="78" t="str">
        <f t="shared" ref="D125:D126" si="13">D96</f>
        <v>The development, documentation and approval of appropriate business processes for your business</v>
      </c>
      <c r="E125" s="8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6"/>
      <c r="U125" s="20"/>
    </row>
    <row r="126" spans="1:21" ht="30" customHeight="1" thickBot="1" x14ac:dyDescent="0.3">
      <c r="A126" s="20"/>
      <c r="B126" s="70">
        <v>4.3</v>
      </c>
      <c r="C126" s="282"/>
      <c r="D126" s="78" t="str">
        <f t="shared" si="13"/>
        <v>The validation of business processes during industry testing</v>
      </c>
      <c r="E126" s="84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7"/>
      <c r="U126" s="20"/>
    </row>
    <row r="127" spans="1:21" ht="17.100000000000001" customHeight="1" thickBot="1" x14ac:dyDescent="0.3">
      <c r="A127" s="20"/>
      <c r="B127" s="230" t="s">
        <v>10</v>
      </c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2"/>
      <c r="U127" s="20"/>
    </row>
    <row r="128" spans="1:21" ht="30" customHeight="1" x14ac:dyDescent="0.25">
      <c r="A128" s="20"/>
      <c r="B128" s="95">
        <v>5.0999999999999996</v>
      </c>
      <c r="C128" s="281" t="s">
        <v>11</v>
      </c>
      <c r="D128" s="78" t="str">
        <f>D99</f>
        <v>A detailed assessment of the market system impacts for your business, including requirements specification and design of changes</v>
      </c>
      <c r="E128" s="79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6"/>
      <c r="U128" s="20"/>
    </row>
    <row r="129" spans="1:21" ht="30" customHeight="1" x14ac:dyDescent="0.25">
      <c r="A129" s="20"/>
      <c r="B129" s="70">
        <v>5.2</v>
      </c>
      <c r="C129" s="282"/>
      <c r="D129" s="78" t="str">
        <f t="shared" ref="D129:D132" si="14">D100</f>
        <v>The development and build of appropriate market systems for your business</v>
      </c>
      <c r="E129" s="84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7"/>
      <c r="U129" s="20"/>
    </row>
    <row r="130" spans="1:21" ht="30" customHeight="1" x14ac:dyDescent="0.25">
      <c r="A130" s="20"/>
      <c r="B130" s="70">
        <v>5.3</v>
      </c>
      <c r="C130" s="282"/>
      <c r="D130" s="78" t="str">
        <f t="shared" si="14"/>
        <v>The internal testing of market systems for your business</v>
      </c>
      <c r="E130" s="84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7"/>
      <c r="U130" s="20"/>
    </row>
    <row r="131" spans="1:21" ht="30" customHeight="1" x14ac:dyDescent="0.25">
      <c r="A131" s="20"/>
      <c r="B131" s="70">
        <v>5.4</v>
      </c>
      <c r="C131" s="282"/>
      <c r="D131" s="78" t="str">
        <f t="shared" si="14"/>
        <v>The testing of market system interfaces between AEMO and participants (including testing of credentials and connectivity, as appropriate)</v>
      </c>
      <c r="E131" s="84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7"/>
      <c r="U131" s="20"/>
    </row>
    <row r="132" spans="1:21" ht="30" customHeight="1" thickBot="1" x14ac:dyDescent="0.3">
      <c r="A132" s="20"/>
      <c r="B132" s="70">
        <v>5.5</v>
      </c>
      <c r="C132" s="282"/>
      <c r="D132" s="78" t="str">
        <f t="shared" si="14"/>
        <v>The validation of performance of market systems during industry testing</v>
      </c>
      <c r="E132" s="84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7"/>
      <c r="U132" s="20"/>
    </row>
    <row r="133" spans="1:21" ht="17.100000000000001" customHeight="1" thickBot="1" x14ac:dyDescent="0.3">
      <c r="A133" s="20"/>
      <c r="B133" s="230" t="s">
        <v>12</v>
      </c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2"/>
      <c r="U133" s="20"/>
    </row>
    <row r="134" spans="1:21" ht="30" customHeight="1" x14ac:dyDescent="0.25">
      <c r="A134" s="20"/>
      <c r="B134" s="69">
        <v>6.1</v>
      </c>
      <c r="C134" s="293" t="s">
        <v>13</v>
      </c>
      <c r="D134" s="78" t="str">
        <f>D105</f>
        <v>The preparation of a transition and cutover plan(s) for your business</v>
      </c>
      <c r="E134" s="91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6"/>
      <c r="U134" s="20"/>
    </row>
    <row r="135" spans="1:21" ht="30" customHeight="1" thickBot="1" x14ac:dyDescent="0.3">
      <c r="A135" s="20"/>
      <c r="B135" s="68">
        <v>6.2</v>
      </c>
      <c r="C135" s="294"/>
      <c r="D135" s="151" t="str">
        <f>D106</f>
        <v>The successful completion of prerequisite transition activities (e.g. data migration and conversions, cutover dress rehearsals)</v>
      </c>
      <c r="E135" s="9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5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</sheetData>
  <mergeCells count="64">
    <mergeCell ref="C37:C39"/>
    <mergeCell ref="B21:B22"/>
    <mergeCell ref="C21:C22"/>
    <mergeCell ref="D21:D22"/>
    <mergeCell ref="F21:T21"/>
    <mergeCell ref="B23:T23"/>
    <mergeCell ref="C24:C25"/>
    <mergeCell ref="B26:T26"/>
    <mergeCell ref="C27:C31"/>
    <mergeCell ref="B32:T32"/>
    <mergeCell ref="C33:C35"/>
    <mergeCell ref="B36:T36"/>
    <mergeCell ref="B40:T40"/>
    <mergeCell ref="C41:C45"/>
    <mergeCell ref="B46:T46"/>
    <mergeCell ref="C47:C48"/>
    <mergeCell ref="B50:B51"/>
    <mergeCell ref="C50:C51"/>
    <mergeCell ref="D50:D51"/>
    <mergeCell ref="F50:T50"/>
    <mergeCell ref="C76:C77"/>
    <mergeCell ref="B52:T52"/>
    <mergeCell ref="C53:C54"/>
    <mergeCell ref="B55:T55"/>
    <mergeCell ref="C56:C60"/>
    <mergeCell ref="B61:T61"/>
    <mergeCell ref="C62:C64"/>
    <mergeCell ref="B65:T65"/>
    <mergeCell ref="C66:C68"/>
    <mergeCell ref="B69:T69"/>
    <mergeCell ref="C70:C74"/>
    <mergeCell ref="B75:T75"/>
    <mergeCell ref="C95:C97"/>
    <mergeCell ref="B79:B80"/>
    <mergeCell ref="C79:C80"/>
    <mergeCell ref="D79:D80"/>
    <mergeCell ref="F79:T79"/>
    <mergeCell ref="B81:T81"/>
    <mergeCell ref="C82:C83"/>
    <mergeCell ref="B84:T84"/>
    <mergeCell ref="C85:C89"/>
    <mergeCell ref="B90:T90"/>
    <mergeCell ref="C91:C93"/>
    <mergeCell ref="B94:T94"/>
    <mergeCell ref="B98:T98"/>
    <mergeCell ref="C99:C103"/>
    <mergeCell ref="B104:T104"/>
    <mergeCell ref="C105:C106"/>
    <mergeCell ref="B108:B109"/>
    <mergeCell ref="C108:C109"/>
    <mergeCell ref="D108:D109"/>
    <mergeCell ref="F108:T108"/>
    <mergeCell ref="C134:C135"/>
    <mergeCell ref="B110:T110"/>
    <mergeCell ref="C111:C112"/>
    <mergeCell ref="B113:T113"/>
    <mergeCell ref="C114:C118"/>
    <mergeCell ref="B119:T119"/>
    <mergeCell ref="C120:C122"/>
    <mergeCell ref="B123:T123"/>
    <mergeCell ref="C124:C126"/>
    <mergeCell ref="B127:T127"/>
    <mergeCell ref="C128:C132"/>
    <mergeCell ref="B133:T133"/>
  </mergeCells>
  <conditionalFormatting sqref="G41:G45">
    <cfRule type="cellIs" dxfId="207" priority="88" operator="equal">
      <formula>$AC$32</formula>
    </cfRule>
    <cfRule type="cellIs" dxfId="206" priority="89" operator="equal">
      <formula>$AC$31</formula>
    </cfRule>
    <cfRule type="cellIs" dxfId="205" priority="90" operator="equal">
      <formula>$AC$30</formula>
    </cfRule>
  </conditionalFormatting>
  <conditionalFormatting sqref="G47:G48">
    <cfRule type="cellIs" dxfId="204" priority="85" operator="equal">
      <formula>$AC$32</formula>
    </cfRule>
    <cfRule type="cellIs" dxfId="203" priority="86" operator="equal">
      <formula>$AC$31</formula>
    </cfRule>
    <cfRule type="cellIs" dxfId="202" priority="87" operator="equal">
      <formula>$AC$30</formula>
    </cfRule>
  </conditionalFormatting>
  <conditionalFormatting sqref="F5:F19">
    <cfRule type="cellIs" dxfId="201" priority="82" operator="equal">
      <formula>$AC$32</formula>
    </cfRule>
    <cfRule type="cellIs" dxfId="200" priority="83" operator="equal">
      <formula>$AC$31</formula>
    </cfRule>
    <cfRule type="cellIs" dxfId="199" priority="84" operator="equal">
      <formula>$AC$30</formula>
    </cfRule>
  </conditionalFormatting>
  <conditionalFormatting sqref="G5:G19">
    <cfRule type="cellIs" dxfId="198" priority="79" operator="equal">
      <formula>$AC$38</formula>
    </cfRule>
    <cfRule type="cellIs" dxfId="197" priority="80" operator="equal">
      <formula>$AC$37</formula>
    </cfRule>
    <cfRule type="cellIs" dxfId="196" priority="81" operator="equal">
      <formula>$AC$36</formula>
    </cfRule>
  </conditionalFormatting>
  <conditionalFormatting sqref="F53:T54">
    <cfRule type="cellIs" dxfId="195" priority="76" operator="equal">
      <formula>$AC$32</formula>
    </cfRule>
    <cfRule type="cellIs" dxfId="194" priority="77" operator="equal">
      <formula>$AC$31</formula>
    </cfRule>
    <cfRule type="cellIs" dxfId="193" priority="78" operator="equal">
      <formula>$AC$30</formula>
    </cfRule>
  </conditionalFormatting>
  <conditionalFormatting sqref="F56:T60">
    <cfRule type="cellIs" dxfId="192" priority="73" operator="equal">
      <formula>$AC$32</formula>
    </cfRule>
    <cfRule type="cellIs" dxfId="191" priority="74" operator="equal">
      <formula>$AC$31</formula>
    </cfRule>
    <cfRule type="cellIs" dxfId="190" priority="75" operator="equal">
      <formula>$AC$30</formula>
    </cfRule>
  </conditionalFormatting>
  <conditionalFormatting sqref="F62:T64">
    <cfRule type="cellIs" dxfId="189" priority="70" operator="equal">
      <formula>$AC$32</formula>
    </cfRule>
    <cfRule type="cellIs" dxfId="188" priority="71" operator="equal">
      <formula>$AC$31</formula>
    </cfRule>
    <cfRule type="cellIs" dxfId="187" priority="72" operator="equal">
      <formula>$AC$30</formula>
    </cfRule>
  </conditionalFormatting>
  <conditionalFormatting sqref="F66:T68">
    <cfRule type="cellIs" dxfId="186" priority="67" operator="equal">
      <formula>$AC$32</formula>
    </cfRule>
    <cfRule type="cellIs" dxfId="185" priority="68" operator="equal">
      <formula>$AC$31</formula>
    </cfRule>
    <cfRule type="cellIs" dxfId="184" priority="69" operator="equal">
      <formula>$AC$30</formula>
    </cfRule>
  </conditionalFormatting>
  <conditionalFormatting sqref="F70:T74">
    <cfRule type="cellIs" dxfId="183" priority="64" operator="equal">
      <formula>$AC$32</formula>
    </cfRule>
    <cfRule type="cellIs" dxfId="182" priority="65" operator="equal">
      <formula>$AC$31</formula>
    </cfRule>
    <cfRule type="cellIs" dxfId="181" priority="66" operator="equal">
      <formula>$AC$30</formula>
    </cfRule>
  </conditionalFormatting>
  <conditionalFormatting sqref="F76:T77">
    <cfRule type="cellIs" dxfId="180" priority="61" operator="equal">
      <formula>$AC$32</formula>
    </cfRule>
    <cfRule type="cellIs" dxfId="179" priority="62" operator="equal">
      <formula>$AC$31</formula>
    </cfRule>
    <cfRule type="cellIs" dxfId="178" priority="63" operator="equal">
      <formula>$AC$30</formula>
    </cfRule>
  </conditionalFormatting>
  <conditionalFormatting sqref="F83:T83 G82:T82">
    <cfRule type="cellIs" dxfId="177" priority="58" operator="equal">
      <formula>$AC$32</formula>
    </cfRule>
    <cfRule type="cellIs" dxfId="176" priority="59" operator="equal">
      <formula>$AC$31</formula>
    </cfRule>
    <cfRule type="cellIs" dxfId="175" priority="60" operator="equal">
      <formula>$AC$30</formula>
    </cfRule>
  </conditionalFormatting>
  <conditionalFormatting sqref="F86:T87 G85:T85">
    <cfRule type="cellIs" dxfId="174" priority="55" operator="equal">
      <formula>$AC$32</formula>
    </cfRule>
    <cfRule type="cellIs" dxfId="173" priority="56" operator="equal">
      <formula>$AC$31</formula>
    </cfRule>
    <cfRule type="cellIs" dxfId="172" priority="57" operator="equal">
      <formula>$AC$30</formula>
    </cfRule>
  </conditionalFormatting>
  <conditionalFormatting sqref="G88:T88">
    <cfRule type="cellIs" dxfId="171" priority="52" operator="equal">
      <formula>$AC$32</formula>
    </cfRule>
    <cfRule type="cellIs" dxfId="170" priority="53" operator="equal">
      <formula>$AC$31</formula>
    </cfRule>
    <cfRule type="cellIs" dxfId="169" priority="54" operator="equal">
      <formula>$AC$30</formula>
    </cfRule>
  </conditionalFormatting>
  <conditionalFormatting sqref="G89:T89">
    <cfRule type="cellIs" dxfId="168" priority="49" operator="equal">
      <formula>$AC$32</formula>
    </cfRule>
    <cfRule type="cellIs" dxfId="167" priority="50" operator="equal">
      <formula>$AC$31</formula>
    </cfRule>
    <cfRule type="cellIs" dxfId="166" priority="51" operator="equal">
      <formula>$AC$30</formula>
    </cfRule>
  </conditionalFormatting>
  <conditionalFormatting sqref="F92:T93 G91:T91">
    <cfRule type="cellIs" dxfId="165" priority="46" operator="equal">
      <formula>$AC$32</formula>
    </cfRule>
    <cfRule type="cellIs" dxfId="164" priority="47" operator="equal">
      <formula>$AC$31</formula>
    </cfRule>
    <cfRule type="cellIs" dxfId="163" priority="48" operator="equal">
      <formula>$AC$30</formula>
    </cfRule>
  </conditionalFormatting>
  <conditionalFormatting sqref="G95:T95">
    <cfRule type="cellIs" dxfId="162" priority="43" operator="equal">
      <formula>$AC$32</formula>
    </cfRule>
    <cfRule type="cellIs" dxfId="161" priority="44" operator="equal">
      <formula>$AC$31</formula>
    </cfRule>
    <cfRule type="cellIs" dxfId="160" priority="45" operator="equal">
      <formula>$AC$30</formula>
    </cfRule>
  </conditionalFormatting>
  <conditionalFormatting sqref="F97:T97 G96:T96">
    <cfRule type="cellIs" dxfId="159" priority="40" operator="equal">
      <formula>$AC$32</formula>
    </cfRule>
    <cfRule type="cellIs" dxfId="158" priority="41" operator="equal">
      <formula>$AC$31</formula>
    </cfRule>
    <cfRule type="cellIs" dxfId="157" priority="42" operator="equal">
      <formula>$AC$30</formula>
    </cfRule>
  </conditionalFormatting>
  <conditionalFormatting sqref="F100:T101 G99:T99">
    <cfRule type="cellIs" dxfId="156" priority="37" operator="equal">
      <formula>$AC$32</formula>
    </cfRule>
    <cfRule type="cellIs" dxfId="155" priority="38" operator="equal">
      <formula>$AC$31</formula>
    </cfRule>
    <cfRule type="cellIs" dxfId="154" priority="39" operator="equal">
      <formula>$AC$30</formula>
    </cfRule>
  </conditionalFormatting>
  <conditionalFormatting sqref="F103:T103 G102:T102">
    <cfRule type="cellIs" dxfId="153" priority="34" operator="equal">
      <formula>$AC$32</formula>
    </cfRule>
    <cfRule type="cellIs" dxfId="152" priority="35" operator="equal">
      <formula>$AC$31</formula>
    </cfRule>
    <cfRule type="cellIs" dxfId="151" priority="36" operator="equal">
      <formula>$AC$30</formula>
    </cfRule>
  </conditionalFormatting>
  <conditionalFormatting sqref="F106:T106 G105:T105">
    <cfRule type="cellIs" dxfId="150" priority="31" operator="equal">
      <formula>$AC$32</formula>
    </cfRule>
    <cfRule type="cellIs" dxfId="149" priority="32" operator="equal">
      <formula>$AC$31</formula>
    </cfRule>
    <cfRule type="cellIs" dxfId="148" priority="33" operator="equal">
      <formula>$AC$30</formula>
    </cfRule>
  </conditionalFormatting>
  <conditionalFormatting sqref="F112:T112 G111:T111">
    <cfRule type="cellIs" dxfId="147" priority="28" operator="equal">
      <formula>$AC$32</formula>
    </cfRule>
    <cfRule type="cellIs" dxfId="146" priority="29" operator="equal">
      <formula>$AC$31</formula>
    </cfRule>
    <cfRule type="cellIs" dxfId="145" priority="30" operator="equal">
      <formula>$AC$30</formula>
    </cfRule>
  </conditionalFormatting>
  <conditionalFormatting sqref="F115:T116 G114:T114">
    <cfRule type="cellIs" dxfId="144" priority="25" operator="equal">
      <formula>$AC$32</formula>
    </cfRule>
    <cfRule type="cellIs" dxfId="143" priority="26" operator="equal">
      <formula>$AC$31</formula>
    </cfRule>
    <cfRule type="cellIs" dxfId="142" priority="27" operator="equal">
      <formula>$AC$30</formula>
    </cfRule>
  </conditionalFormatting>
  <conditionalFormatting sqref="G117:T117">
    <cfRule type="cellIs" dxfId="141" priority="22" operator="equal">
      <formula>$AC$32</formula>
    </cfRule>
    <cfRule type="cellIs" dxfId="140" priority="23" operator="equal">
      <formula>$AC$31</formula>
    </cfRule>
    <cfRule type="cellIs" dxfId="139" priority="24" operator="equal">
      <formula>$AC$30</formula>
    </cfRule>
  </conditionalFormatting>
  <conditionalFormatting sqref="G118:T118">
    <cfRule type="cellIs" dxfId="138" priority="19" operator="equal">
      <formula>$AC$32</formula>
    </cfRule>
    <cfRule type="cellIs" dxfId="137" priority="20" operator="equal">
      <formula>$AC$31</formula>
    </cfRule>
    <cfRule type="cellIs" dxfId="136" priority="21" operator="equal">
      <formula>$AC$30</formula>
    </cfRule>
  </conditionalFormatting>
  <conditionalFormatting sqref="F121:T122 G120:T120">
    <cfRule type="cellIs" dxfId="135" priority="16" operator="equal">
      <formula>$AC$32</formula>
    </cfRule>
    <cfRule type="cellIs" dxfId="134" priority="17" operator="equal">
      <formula>$AC$31</formula>
    </cfRule>
    <cfRule type="cellIs" dxfId="133" priority="18" operator="equal">
      <formula>$AC$30</formula>
    </cfRule>
  </conditionalFormatting>
  <conditionalFormatting sqref="G124:T124">
    <cfRule type="cellIs" dxfId="132" priority="13" operator="equal">
      <formula>$AC$32</formula>
    </cfRule>
    <cfRule type="cellIs" dxfId="131" priority="14" operator="equal">
      <formula>$AC$31</formula>
    </cfRule>
    <cfRule type="cellIs" dxfId="130" priority="15" operator="equal">
      <formula>$AC$30</formula>
    </cfRule>
  </conditionalFormatting>
  <conditionalFormatting sqref="F126:T126 G125:T125">
    <cfRule type="cellIs" dxfId="129" priority="10" operator="equal">
      <formula>$AC$32</formula>
    </cfRule>
    <cfRule type="cellIs" dxfId="128" priority="11" operator="equal">
      <formula>$AC$31</formula>
    </cfRule>
    <cfRule type="cellIs" dxfId="127" priority="12" operator="equal">
      <formula>$AC$30</formula>
    </cfRule>
  </conditionalFormatting>
  <conditionalFormatting sqref="F129:T130 G128:T128">
    <cfRule type="cellIs" dxfId="126" priority="7" operator="equal">
      <formula>$AC$32</formula>
    </cfRule>
    <cfRule type="cellIs" dxfId="125" priority="8" operator="equal">
      <formula>$AC$31</formula>
    </cfRule>
    <cfRule type="cellIs" dxfId="124" priority="9" operator="equal">
      <formula>$AC$30</formula>
    </cfRule>
  </conditionalFormatting>
  <conditionalFormatting sqref="F132:T132 G131:T131">
    <cfRule type="cellIs" dxfId="123" priority="4" operator="equal">
      <formula>$AC$32</formula>
    </cfRule>
    <cfRule type="cellIs" dxfId="122" priority="5" operator="equal">
      <formula>$AC$31</formula>
    </cfRule>
    <cfRule type="cellIs" dxfId="121" priority="6" operator="equal">
      <formula>$AC$30</formula>
    </cfRule>
  </conditionalFormatting>
  <conditionalFormatting sqref="F135:T135 G134:T134">
    <cfRule type="cellIs" dxfId="120" priority="1" operator="equal">
      <formula>$AC$32</formula>
    </cfRule>
    <cfRule type="cellIs" dxfId="119" priority="2" operator="equal">
      <formula>$AC$31</formula>
    </cfRule>
    <cfRule type="cellIs" dxfId="118" priority="3" operator="equal">
      <formula>$AC$30</formula>
    </cfRule>
  </conditionalFormatting>
  <dataValidations count="3">
    <dataValidation type="list" allowBlank="1" showInputMessage="1" showErrorMessage="1" sqref="T4 G5:G19">
      <formula1>Risk</formula1>
    </dataValidation>
    <dataValidation type="list" allowBlank="1" showInputMessage="1" showErrorMessage="1" sqref="F5:F19 H4:S4 F53:T54 F56:T60 F62:T64 F66:T68 F70:T74 F76:T77">
      <formula1>Traffic</formula1>
    </dataValidation>
    <dataValidation type="list" allowBlank="1" showInputMessage="1" showErrorMessage="1" sqref="F24:T25 F27:T31 F41:T45 F33:T35 F37:T39 F47:T48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6"/>
  <sheetViews>
    <sheetView workbookViewId="0">
      <selection activeCell="C6" sqref="C6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71"/>
    <col min="25" max="28" width="9.140625" style="72"/>
    <col min="29" max="29" width="9.140625" style="71"/>
    <col min="30" max="52" width="9.140625" style="72"/>
    <col min="53" max="16384" width="9.140625" style="71"/>
  </cols>
  <sheetData>
    <row r="1" spans="1:29" s="72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71"/>
      <c r="W1" s="71"/>
      <c r="X1" s="71"/>
      <c r="AC1" s="71"/>
    </row>
    <row r="2" spans="1:29" s="72" customFormat="1" ht="15.75" customHeight="1" x14ac:dyDescent="0.25">
      <c r="A2" s="20"/>
      <c r="B2" s="20"/>
      <c r="C2" s="102">
        <f>'Market Readiness Report Page 1'!Q1</f>
        <v>42675</v>
      </c>
      <c r="D2" s="73" t="s">
        <v>87</v>
      </c>
      <c r="E2" s="20"/>
      <c r="F2" s="102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20"/>
      <c r="V2" s="71"/>
      <c r="W2" s="71"/>
      <c r="X2" s="71"/>
      <c r="AC2" s="71"/>
    </row>
    <row r="3" spans="1:29" s="72" customFormat="1" ht="15.75" customHeight="1" thickBot="1" x14ac:dyDescent="0.3">
      <c r="A3" s="20"/>
      <c r="B3" s="20"/>
      <c r="C3" s="20"/>
      <c r="D3" s="73"/>
      <c r="E3" s="20"/>
      <c r="F3" s="20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20"/>
      <c r="V3" s="71"/>
      <c r="W3" s="71"/>
      <c r="X3" s="71"/>
      <c r="AC3" s="71"/>
    </row>
    <row r="4" spans="1:29" s="72" customFormat="1" ht="26.25" thickBot="1" x14ac:dyDescent="0.3">
      <c r="A4" s="20"/>
      <c r="B4" s="20"/>
      <c r="C4" s="109" t="s">
        <v>75</v>
      </c>
      <c r="D4" s="110" t="s">
        <v>83</v>
      </c>
      <c r="E4" s="110"/>
      <c r="F4" s="116" t="s">
        <v>73</v>
      </c>
      <c r="G4" s="111" t="s">
        <v>74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20"/>
      <c r="V4" s="71"/>
      <c r="W4" s="71"/>
      <c r="X4" s="71"/>
      <c r="AC4" s="71"/>
    </row>
    <row r="5" spans="1:29" s="72" customFormat="1" ht="15.75" customHeight="1" x14ac:dyDescent="0.25">
      <c r="A5" s="20"/>
      <c r="B5" s="20"/>
      <c r="C5" s="82" t="s">
        <v>89</v>
      </c>
      <c r="D5" s="104"/>
      <c r="E5" s="114"/>
      <c r="F5" s="117" t="s">
        <v>71</v>
      </c>
      <c r="G5" s="120" t="s">
        <v>56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20"/>
      <c r="V5" s="71"/>
      <c r="W5" s="71"/>
      <c r="X5" s="71"/>
      <c r="AC5" s="71"/>
    </row>
    <row r="6" spans="1:29" s="72" customFormat="1" ht="15.75" customHeight="1" x14ac:dyDescent="0.25">
      <c r="A6" s="20"/>
      <c r="B6" s="20"/>
      <c r="C6" s="82"/>
      <c r="D6" s="83"/>
      <c r="E6" s="114"/>
      <c r="F6" s="118"/>
      <c r="G6" s="120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20"/>
      <c r="V6" s="71"/>
      <c r="W6" s="71"/>
      <c r="X6" s="71"/>
      <c r="AC6" s="71"/>
    </row>
    <row r="7" spans="1:29" s="72" customFormat="1" ht="15.75" customHeight="1" x14ac:dyDescent="0.25">
      <c r="A7" s="20"/>
      <c r="B7" s="20"/>
      <c r="C7" s="105"/>
      <c r="D7" s="83"/>
      <c r="E7" s="114"/>
      <c r="F7" s="118"/>
      <c r="G7" s="120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20"/>
      <c r="V7" s="71"/>
      <c r="W7" s="71"/>
      <c r="X7" s="71"/>
      <c r="AC7" s="71"/>
    </row>
    <row r="8" spans="1:29" s="72" customFormat="1" ht="15.75" customHeight="1" x14ac:dyDescent="0.25">
      <c r="A8" s="20"/>
      <c r="B8" s="20"/>
      <c r="C8" s="105"/>
      <c r="D8" s="83"/>
      <c r="E8" s="114"/>
      <c r="F8" s="118"/>
      <c r="G8" s="120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20"/>
      <c r="V8" s="71"/>
      <c r="W8" s="71"/>
      <c r="X8" s="71"/>
      <c r="AC8" s="71"/>
    </row>
    <row r="9" spans="1:29" s="72" customFormat="1" ht="15.75" customHeight="1" x14ac:dyDescent="0.25">
      <c r="A9" s="20"/>
      <c r="B9" s="20"/>
      <c r="C9" s="105"/>
      <c r="D9" s="83"/>
      <c r="E9" s="114"/>
      <c r="F9" s="118"/>
      <c r="G9" s="120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20"/>
      <c r="V9" s="71"/>
      <c r="W9" s="71"/>
      <c r="X9" s="71"/>
      <c r="AC9" s="71"/>
    </row>
    <row r="10" spans="1:29" s="72" customFormat="1" ht="15.75" customHeight="1" x14ac:dyDescent="0.25">
      <c r="A10" s="20"/>
      <c r="B10" s="20"/>
      <c r="C10" s="105"/>
      <c r="D10" s="83"/>
      <c r="E10" s="114"/>
      <c r="F10" s="118"/>
      <c r="G10" s="120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0"/>
      <c r="V10" s="71"/>
      <c r="W10" s="71"/>
      <c r="X10" s="71"/>
      <c r="AC10" s="71"/>
    </row>
    <row r="11" spans="1:29" s="72" customFormat="1" ht="15.75" customHeight="1" x14ac:dyDescent="0.25">
      <c r="A11" s="20"/>
      <c r="B11" s="20"/>
      <c r="C11" s="105"/>
      <c r="D11" s="83"/>
      <c r="E11" s="114"/>
      <c r="F11" s="118"/>
      <c r="G11" s="120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20"/>
      <c r="V11" s="71"/>
      <c r="W11" s="71"/>
      <c r="X11" s="71"/>
      <c r="AC11" s="71"/>
    </row>
    <row r="12" spans="1:29" s="72" customFormat="1" ht="15.75" customHeight="1" x14ac:dyDescent="0.25">
      <c r="A12" s="20"/>
      <c r="B12" s="20"/>
      <c r="C12" s="105"/>
      <c r="D12" s="83"/>
      <c r="E12" s="114"/>
      <c r="F12" s="118"/>
      <c r="G12" s="120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20"/>
      <c r="V12" s="71"/>
      <c r="W12" s="71"/>
      <c r="X12" s="71"/>
      <c r="AC12" s="71"/>
    </row>
    <row r="13" spans="1:29" s="72" customFormat="1" ht="15.75" customHeight="1" x14ac:dyDescent="0.25">
      <c r="A13" s="20"/>
      <c r="B13" s="20"/>
      <c r="C13" s="105"/>
      <c r="D13" s="83"/>
      <c r="E13" s="114"/>
      <c r="F13" s="118"/>
      <c r="G13" s="120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20"/>
      <c r="V13" s="71"/>
      <c r="W13" s="71"/>
      <c r="X13" s="71"/>
      <c r="AC13" s="71"/>
    </row>
    <row r="14" spans="1:29" s="72" customFormat="1" ht="15.75" customHeight="1" x14ac:dyDescent="0.25">
      <c r="A14" s="20"/>
      <c r="B14" s="20"/>
      <c r="C14" s="105"/>
      <c r="D14" s="83"/>
      <c r="E14" s="114"/>
      <c r="F14" s="118"/>
      <c r="G14" s="120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20"/>
      <c r="V14" s="71"/>
      <c r="W14" s="71"/>
      <c r="X14" s="71"/>
      <c r="AC14" s="71"/>
    </row>
    <row r="15" spans="1:29" s="72" customFormat="1" ht="15.75" customHeight="1" x14ac:dyDescent="0.25">
      <c r="A15" s="20"/>
      <c r="B15" s="20"/>
      <c r="C15" s="105"/>
      <c r="D15" s="83"/>
      <c r="E15" s="114"/>
      <c r="F15" s="118"/>
      <c r="G15" s="120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20"/>
      <c r="V15" s="71"/>
      <c r="W15" s="71"/>
      <c r="X15" s="71"/>
      <c r="AC15" s="71"/>
    </row>
    <row r="16" spans="1:29" s="72" customFormat="1" ht="15.75" customHeight="1" x14ac:dyDescent="0.25">
      <c r="A16" s="20"/>
      <c r="B16" s="20"/>
      <c r="C16" s="105"/>
      <c r="D16" s="83"/>
      <c r="E16" s="114"/>
      <c r="F16" s="118"/>
      <c r="G16" s="120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20"/>
      <c r="V16" s="71"/>
      <c r="W16" s="71"/>
      <c r="X16" s="71"/>
      <c r="AC16" s="71"/>
    </row>
    <row r="17" spans="1:29" s="72" customFormat="1" ht="15.75" customHeight="1" x14ac:dyDescent="0.25">
      <c r="A17" s="20"/>
      <c r="B17" s="20"/>
      <c r="C17" s="105"/>
      <c r="D17" s="83"/>
      <c r="E17" s="114"/>
      <c r="F17" s="118"/>
      <c r="G17" s="120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20"/>
      <c r="V17" s="71"/>
      <c r="W17" s="71"/>
      <c r="X17" s="71"/>
      <c r="AC17" s="71"/>
    </row>
    <row r="18" spans="1:29" s="72" customFormat="1" ht="15.75" customHeight="1" x14ac:dyDescent="0.25">
      <c r="A18" s="20"/>
      <c r="B18" s="20"/>
      <c r="C18" s="105"/>
      <c r="D18" s="83"/>
      <c r="E18" s="114"/>
      <c r="F18" s="118"/>
      <c r="G18" s="120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20"/>
      <c r="V18" s="71"/>
      <c r="W18" s="71"/>
      <c r="X18" s="71"/>
      <c r="AC18" s="71"/>
    </row>
    <row r="19" spans="1:29" s="72" customFormat="1" ht="15.75" customHeight="1" thickBot="1" x14ac:dyDescent="0.3">
      <c r="A19" s="20"/>
      <c r="B19" s="20"/>
      <c r="C19" s="106"/>
      <c r="D19" s="107"/>
      <c r="E19" s="115"/>
      <c r="F19" s="119"/>
      <c r="G19" s="121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20"/>
      <c r="V19" s="71"/>
      <c r="W19" s="71"/>
      <c r="X19" s="71"/>
      <c r="AC19" s="71"/>
    </row>
    <row r="20" spans="1:29" s="72" customFormat="1" ht="15.75" customHeight="1" thickBot="1" x14ac:dyDescent="0.3">
      <c r="A20" s="20"/>
      <c r="B20" s="20"/>
      <c r="C20" s="112"/>
      <c r="D20" s="103"/>
      <c r="E20" s="75"/>
      <c r="F20" s="75"/>
      <c r="G20" s="11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20"/>
      <c r="V20" s="71"/>
      <c r="W20" s="71"/>
      <c r="X20" s="71"/>
      <c r="AC20" s="71"/>
    </row>
    <row r="21" spans="1:29" s="72" customFormat="1" x14ac:dyDescent="0.25">
      <c r="A21" s="20"/>
      <c r="B21" s="286" t="s">
        <v>0</v>
      </c>
      <c r="C21" s="284" t="s">
        <v>1</v>
      </c>
      <c r="D21" s="284" t="s">
        <v>76</v>
      </c>
      <c r="E21" s="127">
        <v>1</v>
      </c>
      <c r="F21" s="284" t="s">
        <v>77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5"/>
      <c r="U21" s="20"/>
      <c r="V21" s="71"/>
      <c r="W21" s="71"/>
      <c r="X21" s="71"/>
      <c r="AC21" s="71"/>
    </row>
    <row r="22" spans="1:29" s="72" customFormat="1" ht="14.25" customHeight="1" x14ac:dyDescent="0.25">
      <c r="A22" s="20"/>
      <c r="B22" s="287"/>
      <c r="C22" s="288"/>
      <c r="D22" s="288"/>
      <c r="E22" s="126">
        <v>1</v>
      </c>
      <c r="F22" s="108" t="str">
        <f t="array" ref="F22:T22">TRANSPOSE(C5:C19)</f>
        <v>ENM A</v>
      </c>
      <c r="G22" s="108">
        <v>0</v>
      </c>
      <c r="H22" s="108">
        <v>0</v>
      </c>
      <c r="I22" s="10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28">
        <v>0</v>
      </c>
      <c r="U22" s="20"/>
      <c r="V22" s="71"/>
      <c r="W22" s="71"/>
      <c r="X22" s="71"/>
      <c r="AC22" s="71"/>
    </row>
    <row r="23" spans="1:29" s="72" customFormat="1" ht="17.100000000000001" customHeight="1" thickBot="1" x14ac:dyDescent="0.3">
      <c r="A23" s="20"/>
      <c r="B23" s="295" t="s">
        <v>2</v>
      </c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3"/>
      <c r="U23" s="20"/>
      <c r="V23" s="71"/>
      <c r="W23" s="71"/>
      <c r="X23" s="71"/>
      <c r="AC23" s="76">
        <v>0</v>
      </c>
    </row>
    <row r="24" spans="1:29" s="72" customFormat="1" ht="24" customHeight="1" x14ac:dyDescent="0.25">
      <c r="A24" s="20"/>
      <c r="B24" s="77">
        <v>1.1000000000000001</v>
      </c>
      <c r="C24" s="299" t="s">
        <v>3</v>
      </c>
      <c r="D24" s="78" t="str">
        <f>'Retailer Reports'!D24</f>
        <v>A high-level impact assessment of the POC reforms on your business</v>
      </c>
      <c r="E24" s="79"/>
      <c r="F24" s="80">
        <v>1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129"/>
      <c r="U24" s="20"/>
      <c r="V24" s="71"/>
      <c r="W24" s="71"/>
      <c r="X24" s="71"/>
      <c r="AC24" s="76">
        <v>0.25</v>
      </c>
    </row>
    <row r="25" spans="1:29" s="72" customFormat="1" ht="24" customHeight="1" thickBot="1" x14ac:dyDescent="0.3">
      <c r="A25" s="20"/>
      <c r="B25" s="82">
        <v>1.2</v>
      </c>
      <c r="C25" s="300"/>
      <c r="D25" s="78" t="str">
        <f>'Retailer Reports'!D25</f>
        <v>POC implementation plans in place to prepare your business for compliance with the revised regulatory arrangements from the “go live” date</v>
      </c>
      <c r="E25" s="84"/>
      <c r="F25" s="85">
        <v>0.5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130"/>
      <c r="U25" s="20"/>
      <c r="V25" s="71"/>
      <c r="W25" s="71"/>
      <c r="X25" s="71"/>
      <c r="AC25" s="76">
        <v>0.5</v>
      </c>
    </row>
    <row r="26" spans="1:29" s="72" customFormat="1" ht="17.100000000000001" customHeight="1" thickBot="1" x14ac:dyDescent="0.3">
      <c r="A26" s="20"/>
      <c r="B26" s="230" t="s">
        <v>4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2"/>
      <c r="U26" s="20"/>
      <c r="V26" s="71"/>
      <c r="W26" s="71"/>
      <c r="X26" s="71"/>
      <c r="AC26" s="76">
        <v>0.75</v>
      </c>
    </row>
    <row r="27" spans="1:29" s="72" customFormat="1" ht="24" customHeight="1" x14ac:dyDescent="0.25">
      <c r="A27" s="20"/>
      <c r="B27" s="69">
        <v>2.1</v>
      </c>
      <c r="C27" s="301" t="s">
        <v>5</v>
      </c>
      <c r="D27" s="78" t="str">
        <f>'Retailer Reports'!D27</f>
        <v>A detailed assessment of the revised legal and regulatory framework (including any jurisdictional safety requirements, as appropriate)</v>
      </c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131"/>
      <c r="U27" s="20"/>
      <c r="V27" s="71"/>
      <c r="W27" s="71"/>
      <c r="X27" s="71"/>
      <c r="AC27" s="76">
        <v>1</v>
      </c>
    </row>
    <row r="28" spans="1:29" s="72" customFormat="1" ht="24" customHeight="1" x14ac:dyDescent="0.25">
      <c r="A28" s="20"/>
      <c r="B28" s="70">
        <v>2.2000000000000002</v>
      </c>
      <c r="C28" s="302"/>
      <c r="D28" s="78" t="str">
        <f>'Retailer Reports'!D28</f>
        <v xml:space="preserve">The development, documentation and approval of updated internal policies that are consistent with jurisdictional regulations and requirements (e.g. safety) </v>
      </c>
      <c r="E28" s="84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130"/>
      <c r="U28" s="20"/>
      <c r="V28" s="71"/>
      <c r="W28" s="71"/>
      <c r="X28" s="71"/>
      <c r="AC28" s="71" t="s">
        <v>80</v>
      </c>
    </row>
    <row r="29" spans="1:29" s="72" customFormat="1" ht="24" customHeight="1" x14ac:dyDescent="0.25">
      <c r="A29" s="20"/>
      <c r="B29" s="70">
        <v>2.2999999999999998</v>
      </c>
      <c r="C29" s="302"/>
      <c r="D29" s="78" t="str">
        <f>'Retailer Reports'!D29</f>
        <v>Amendments to all relevant contracts/commercial arrangements</v>
      </c>
      <c r="E29" s="84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130"/>
      <c r="U29" s="20"/>
      <c r="V29" s="71"/>
      <c r="W29" s="71"/>
      <c r="X29" s="71"/>
      <c r="AC29" s="71"/>
    </row>
    <row r="30" spans="1:29" s="72" customFormat="1" ht="24" customHeight="1" x14ac:dyDescent="0.25">
      <c r="A30" s="20"/>
      <c r="B30" s="70">
        <v>2.4</v>
      </c>
      <c r="C30" s="302"/>
      <c r="D30" s="78" t="str">
        <f>'Retailer Reports'!D30</f>
        <v>An assessment of the required accreditation and registration activities</v>
      </c>
      <c r="E30" s="84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130"/>
      <c r="U30" s="20"/>
      <c r="V30" s="71"/>
      <c r="W30" s="71"/>
      <c r="X30" s="71"/>
      <c r="AC30" s="71" t="s">
        <v>71</v>
      </c>
    </row>
    <row r="31" spans="1:29" s="72" customFormat="1" ht="24" customHeight="1" thickBot="1" x14ac:dyDescent="0.3">
      <c r="A31" s="20"/>
      <c r="B31" s="70">
        <v>2.5</v>
      </c>
      <c r="C31" s="303"/>
      <c r="D31" s="78" t="str">
        <f>'Retailer Reports'!D31</f>
        <v>The fulfilment of accreditation and registration obligations</v>
      </c>
      <c r="E31" s="84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130"/>
      <c r="U31" s="20"/>
      <c r="V31" s="71"/>
      <c r="W31" s="71"/>
      <c r="X31" s="71"/>
      <c r="AC31" s="71" t="s">
        <v>70</v>
      </c>
    </row>
    <row r="32" spans="1:29" s="72" customFormat="1" ht="17.100000000000001" customHeight="1" thickBot="1" x14ac:dyDescent="0.3">
      <c r="A32" s="20"/>
      <c r="B32" s="230" t="s">
        <v>6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2"/>
      <c r="U32" s="20"/>
      <c r="V32" s="71"/>
      <c r="W32" s="71"/>
      <c r="X32" s="71"/>
      <c r="AC32" s="71" t="s">
        <v>72</v>
      </c>
    </row>
    <row r="33" spans="1:29" s="72" customFormat="1" ht="24" customHeight="1" x14ac:dyDescent="0.25">
      <c r="A33" s="20"/>
      <c r="B33" s="95">
        <v>3.1</v>
      </c>
      <c r="C33" s="281" t="s">
        <v>7</v>
      </c>
      <c r="D33" s="78" t="str">
        <f>'Retailer Reports'!D33</f>
        <v>A detailed assessment of the human resources required to fulfil the operational functions for your business</v>
      </c>
      <c r="E33" s="79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131"/>
      <c r="U33" s="20"/>
      <c r="V33" s="71"/>
      <c r="W33" s="71"/>
      <c r="X33" s="71"/>
      <c r="AC33" s="71" t="s">
        <v>80</v>
      </c>
    </row>
    <row r="34" spans="1:29" s="72" customFormat="1" ht="24" customHeight="1" x14ac:dyDescent="0.25">
      <c r="A34" s="20"/>
      <c r="B34" s="70">
        <v>3.2</v>
      </c>
      <c r="C34" s="282"/>
      <c r="D34" s="78" t="str">
        <f>'Retailer Reports'!D34</f>
        <v>The recruitment/assignment of human resources required to fulfil the operational functions for your business</v>
      </c>
      <c r="E34" s="84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130"/>
      <c r="U34" s="20"/>
      <c r="V34" s="71"/>
      <c r="W34" s="71"/>
      <c r="X34" s="71"/>
      <c r="AC34" s="71" t="s">
        <v>69</v>
      </c>
    </row>
    <row r="35" spans="1:29" s="72" customFormat="1" ht="24" customHeight="1" thickBot="1" x14ac:dyDescent="0.3">
      <c r="A35" s="20"/>
      <c r="B35" s="93">
        <v>3.3</v>
      </c>
      <c r="C35" s="283"/>
      <c r="D35" s="78" t="str">
        <f>'Retailer Reports'!D35</f>
        <v>The identification, development and delivery of staff training to fulfil the operational functions/roles, as applicable to your business</v>
      </c>
      <c r="E35" s="89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130"/>
      <c r="U35" s="20"/>
      <c r="V35" s="71"/>
      <c r="W35" s="71"/>
      <c r="X35" s="71"/>
      <c r="AC35" s="71"/>
    </row>
    <row r="36" spans="1:29" s="72" customFormat="1" ht="17.100000000000001" customHeight="1" thickBot="1" x14ac:dyDescent="0.3">
      <c r="A36" s="20"/>
      <c r="B36" s="230" t="s">
        <v>8</v>
      </c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2"/>
      <c r="U36" s="20"/>
      <c r="V36" s="71"/>
      <c r="W36" s="71"/>
      <c r="X36" s="71"/>
      <c r="AC36" s="71" t="s">
        <v>57</v>
      </c>
    </row>
    <row r="37" spans="1:29" s="72" customFormat="1" ht="24" customHeight="1" x14ac:dyDescent="0.25">
      <c r="A37" s="20"/>
      <c r="B37" s="95">
        <v>4.0999999999999996</v>
      </c>
      <c r="C37" s="281" t="s">
        <v>9</v>
      </c>
      <c r="D37" s="78" t="str">
        <f>'Retailer Reports'!D37</f>
        <v>A detailed assessment of business process impacts for your business</v>
      </c>
      <c r="E37" s="79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131"/>
      <c r="U37" s="20"/>
      <c r="V37" s="71"/>
      <c r="W37" s="71"/>
      <c r="X37" s="71"/>
      <c r="AC37" s="71" t="s">
        <v>56</v>
      </c>
    </row>
    <row r="38" spans="1:29" s="72" customFormat="1" ht="24" customHeight="1" x14ac:dyDescent="0.25">
      <c r="A38" s="20"/>
      <c r="B38" s="70">
        <v>4.2</v>
      </c>
      <c r="C38" s="282"/>
      <c r="D38" s="78" t="str">
        <f>'Retailer Reports'!D38</f>
        <v>The development, documentation and approval of appropriate business processes for your business</v>
      </c>
      <c r="E38" s="84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130"/>
      <c r="U38" s="20"/>
      <c r="V38" s="71"/>
      <c r="W38" s="71"/>
      <c r="X38" s="71"/>
      <c r="AC38" s="71" t="s">
        <v>55</v>
      </c>
    </row>
    <row r="39" spans="1:29" s="72" customFormat="1" ht="24" customHeight="1" thickBot="1" x14ac:dyDescent="0.3">
      <c r="A39" s="20"/>
      <c r="B39" s="70">
        <v>4.3</v>
      </c>
      <c r="C39" s="282"/>
      <c r="D39" s="78" t="str">
        <f>'Retailer Reports'!D39</f>
        <v>The validation of business processes during industry testing</v>
      </c>
      <c r="E39" s="84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130"/>
      <c r="U39" s="20"/>
      <c r="V39" s="71"/>
      <c r="W39" s="71"/>
      <c r="X39" s="71"/>
      <c r="AC39" s="71"/>
    </row>
    <row r="40" spans="1:29" s="72" customFormat="1" ht="17.100000000000001" customHeight="1" thickBot="1" x14ac:dyDescent="0.3">
      <c r="A40" s="20"/>
      <c r="B40" s="230" t="s">
        <v>10</v>
      </c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2"/>
      <c r="U40" s="20"/>
      <c r="V40" s="71"/>
      <c r="W40" s="71"/>
      <c r="X40" s="71"/>
      <c r="AC40" s="71"/>
    </row>
    <row r="41" spans="1:29" s="72" customFormat="1" ht="24" customHeight="1" x14ac:dyDescent="0.25">
      <c r="A41" s="20"/>
      <c r="B41" s="95">
        <v>5.0999999999999996</v>
      </c>
      <c r="C41" s="281" t="s">
        <v>11</v>
      </c>
      <c r="D41" s="78" t="str">
        <f>'Retailer Reports'!D41</f>
        <v>A detailed assessment of the market system impacts for your business, including requirements specification and design of changes</v>
      </c>
      <c r="E41" s="79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132"/>
      <c r="U41" s="20"/>
      <c r="V41" s="71"/>
      <c r="W41" s="71"/>
      <c r="X41" s="71"/>
      <c r="AC41" s="71"/>
    </row>
    <row r="42" spans="1:29" s="72" customFormat="1" ht="24" customHeight="1" x14ac:dyDescent="0.25">
      <c r="A42" s="20"/>
      <c r="B42" s="70">
        <v>5.2</v>
      </c>
      <c r="C42" s="282"/>
      <c r="D42" s="78" t="str">
        <f>'Retailer Reports'!D42</f>
        <v>The development and build of appropriate market systems for your business</v>
      </c>
      <c r="E42" s="84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133"/>
      <c r="U42" s="20"/>
      <c r="V42" s="71"/>
      <c r="W42" s="71"/>
      <c r="X42" s="71"/>
      <c r="AC42" s="71"/>
    </row>
    <row r="43" spans="1:29" s="72" customFormat="1" ht="24" customHeight="1" x14ac:dyDescent="0.25">
      <c r="A43" s="20"/>
      <c r="B43" s="70">
        <v>5.3</v>
      </c>
      <c r="C43" s="282"/>
      <c r="D43" s="78" t="str">
        <f>'Retailer Reports'!D43</f>
        <v>The internal testing of market systems for your business</v>
      </c>
      <c r="E43" s="84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133"/>
      <c r="U43" s="20"/>
      <c r="V43" s="71"/>
      <c r="W43" s="71"/>
      <c r="X43" s="71"/>
      <c r="AC43" s="71"/>
    </row>
    <row r="44" spans="1:29" s="72" customFormat="1" ht="24" customHeight="1" x14ac:dyDescent="0.25">
      <c r="A44" s="20"/>
      <c r="B44" s="70">
        <v>5.4</v>
      </c>
      <c r="C44" s="282"/>
      <c r="D44" s="78" t="str">
        <f>'Retailer Reports'!D44</f>
        <v>The testing of market system interfaces between AEMO and participants (including testing of credentials and connectivity, as appropriate)</v>
      </c>
      <c r="E44" s="84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133"/>
      <c r="U44" s="20"/>
      <c r="V44" s="71"/>
      <c r="W44" s="71"/>
      <c r="X44" s="71"/>
      <c r="AC44" s="71"/>
    </row>
    <row r="45" spans="1:29" s="72" customFormat="1" ht="24" customHeight="1" thickBot="1" x14ac:dyDescent="0.3">
      <c r="A45" s="20"/>
      <c r="B45" s="70">
        <v>5.5</v>
      </c>
      <c r="C45" s="282"/>
      <c r="D45" s="78" t="str">
        <f>'Retailer Reports'!D45</f>
        <v>The validation of performance of market systems during industry testing</v>
      </c>
      <c r="E45" s="84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133"/>
      <c r="U45" s="20"/>
      <c r="V45" s="71"/>
      <c r="W45" s="71"/>
      <c r="X45" s="71"/>
      <c r="AC45" s="71"/>
    </row>
    <row r="46" spans="1:29" s="72" customFormat="1" ht="17.100000000000001" customHeight="1" thickBot="1" x14ac:dyDescent="0.3">
      <c r="A46" s="20"/>
      <c r="B46" s="230" t="s">
        <v>12</v>
      </c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2"/>
      <c r="U46" s="20"/>
      <c r="V46" s="71"/>
      <c r="W46" s="71"/>
      <c r="X46" s="71"/>
      <c r="AC46" s="71"/>
    </row>
    <row r="47" spans="1:29" ht="24" customHeight="1" x14ac:dyDescent="0.25">
      <c r="A47" s="20"/>
      <c r="B47" s="69">
        <v>6.1</v>
      </c>
      <c r="C47" s="293" t="s">
        <v>13</v>
      </c>
      <c r="D47" s="78" t="str">
        <f>'Retailer Reports'!D47</f>
        <v>The preparation of a transition and cutover plan(s) for your business</v>
      </c>
      <c r="E47" s="91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131"/>
      <c r="U47" s="20"/>
    </row>
    <row r="48" spans="1:29" ht="24" customHeight="1" thickBot="1" x14ac:dyDescent="0.3">
      <c r="A48" s="20"/>
      <c r="B48" s="68">
        <v>6.2</v>
      </c>
      <c r="C48" s="294"/>
      <c r="D48" s="151" t="str">
        <f>'Retailer Reports'!D48</f>
        <v>The successful completion of prerequisite transition activities (e.g. data migration and conversions, cutover dress rehearsals)</v>
      </c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34"/>
      <c r="U48" s="20"/>
    </row>
    <row r="49" spans="1:21" ht="17.100000000000001" customHeight="1" thickBo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ht="26.1" customHeight="1" x14ac:dyDescent="0.25">
      <c r="A50" s="20"/>
      <c r="B50" s="289" t="s">
        <v>0</v>
      </c>
      <c r="C50" s="291" t="s">
        <v>1</v>
      </c>
      <c r="D50" s="291" t="s">
        <v>76</v>
      </c>
      <c r="E50" s="127">
        <v>1</v>
      </c>
      <c r="F50" s="296" t="s">
        <v>84</v>
      </c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297"/>
      <c r="R50" s="297"/>
      <c r="S50" s="297"/>
      <c r="T50" s="298"/>
      <c r="U50" s="20"/>
    </row>
    <row r="51" spans="1:21" ht="26.1" customHeight="1" thickBot="1" x14ac:dyDescent="0.3">
      <c r="A51" s="20"/>
      <c r="B51" s="290"/>
      <c r="C51" s="292"/>
      <c r="D51" s="292"/>
      <c r="E51" s="141">
        <v>1</v>
      </c>
      <c r="F51" s="142" t="str">
        <f t="shared" ref="F51:T51" si="0">F22</f>
        <v>ENM A</v>
      </c>
      <c r="G51" s="142">
        <f t="shared" si="0"/>
        <v>0</v>
      </c>
      <c r="H51" s="142">
        <f t="shared" si="0"/>
        <v>0</v>
      </c>
      <c r="I51" s="142">
        <f t="shared" si="0"/>
        <v>0</v>
      </c>
      <c r="J51" s="142">
        <f t="shared" si="0"/>
        <v>0</v>
      </c>
      <c r="K51" s="142">
        <f t="shared" si="0"/>
        <v>0</v>
      </c>
      <c r="L51" s="142">
        <f t="shared" si="0"/>
        <v>0</v>
      </c>
      <c r="M51" s="142">
        <f t="shared" si="0"/>
        <v>0</v>
      </c>
      <c r="N51" s="142">
        <f t="shared" si="0"/>
        <v>0</v>
      </c>
      <c r="O51" s="142">
        <f t="shared" si="0"/>
        <v>0</v>
      </c>
      <c r="P51" s="142">
        <f t="shared" si="0"/>
        <v>0</v>
      </c>
      <c r="Q51" s="142">
        <f t="shared" si="0"/>
        <v>0</v>
      </c>
      <c r="R51" s="142">
        <f t="shared" si="0"/>
        <v>0</v>
      </c>
      <c r="S51" s="142">
        <f t="shared" si="0"/>
        <v>0</v>
      </c>
      <c r="T51" s="143">
        <f t="shared" si="0"/>
        <v>0</v>
      </c>
      <c r="U51" s="20"/>
    </row>
    <row r="52" spans="1:21" ht="17.100000000000001" customHeight="1" thickBot="1" x14ac:dyDescent="0.3">
      <c r="A52" s="20"/>
      <c r="B52" s="230" t="s">
        <v>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2"/>
      <c r="U52" s="20"/>
    </row>
    <row r="53" spans="1:21" ht="24" customHeight="1" x14ac:dyDescent="0.25">
      <c r="A53" s="20"/>
      <c r="B53" s="77">
        <v>1.1000000000000001</v>
      </c>
      <c r="C53" s="299" t="s">
        <v>3</v>
      </c>
      <c r="D53" s="78" t="str">
        <f>D24</f>
        <v>A high-level impact assessment of the POC reforms on your business</v>
      </c>
      <c r="E53" s="135"/>
      <c r="F53" s="81" t="s">
        <v>71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154"/>
      <c r="U53" s="20"/>
    </row>
    <row r="54" spans="1:21" ht="24" customHeight="1" thickBot="1" x14ac:dyDescent="0.3">
      <c r="A54" s="20"/>
      <c r="B54" s="87">
        <v>1.2</v>
      </c>
      <c r="C54" s="300"/>
      <c r="D54" s="152" t="str">
        <f>D25</f>
        <v>POC implementation plans in place to prepare your business for compliance with the revised regulatory arrangements from the “go live” date</v>
      </c>
      <c r="E54" s="137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153"/>
      <c r="U54" s="20"/>
    </row>
    <row r="55" spans="1:21" ht="17.100000000000001" customHeight="1" thickBot="1" x14ac:dyDescent="0.3">
      <c r="A55" s="20"/>
      <c r="B55" s="230" t="s">
        <v>4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2"/>
      <c r="U55" s="20"/>
    </row>
    <row r="56" spans="1:21" ht="24" customHeight="1" x14ac:dyDescent="0.25">
      <c r="A56" s="20"/>
      <c r="B56" s="95">
        <v>2.1</v>
      </c>
      <c r="C56" s="301" t="s">
        <v>5</v>
      </c>
      <c r="D56" s="78" t="str">
        <f>D27</f>
        <v>A detailed assessment of the revised legal and regulatory framework (including any jurisdictional safety requirements, as appropriate)</v>
      </c>
      <c r="E56" s="79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154"/>
      <c r="U56" s="20"/>
    </row>
    <row r="57" spans="1:21" ht="24" customHeight="1" x14ac:dyDescent="0.25">
      <c r="A57" s="20"/>
      <c r="B57" s="70">
        <v>2.2000000000000002</v>
      </c>
      <c r="C57" s="302"/>
      <c r="D57" s="83" t="str">
        <f t="shared" ref="D57:D60" si="1">D28</f>
        <v xml:space="preserve">The development, documentation and approval of updated internal policies that are consistent with jurisdictional regulations and requirements (e.g. safety) </v>
      </c>
      <c r="E57" s="84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138"/>
      <c r="U57" s="20"/>
    </row>
    <row r="58" spans="1:21" ht="24" customHeight="1" x14ac:dyDescent="0.25">
      <c r="A58" s="20"/>
      <c r="B58" s="70">
        <v>2.2999999999999998</v>
      </c>
      <c r="C58" s="302"/>
      <c r="D58" s="83" t="str">
        <f t="shared" si="1"/>
        <v>Amendments to all relevant contracts/commercial arrangements</v>
      </c>
      <c r="E58" s="84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138"/>
      <c r="U58" s="20"/>
    </row>
    <row r="59" spans="1:21" ht="24" customHeight="1" x14ac:dyDescent="0.25">
      <c r="A59" s="20"/>
      <c r="B59" s="70">
        <v>2.4</v>
      </c>
      <c r="C59" s="302"/>
      <c r="D59" s="83" t="str">
        <f t="shared" si="1"/>
        <v>An assessment of the required accreditation and registration activities</v>
      </c>
      <c r="E59" s="84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138"/>
      <c r="U59" s="20"/>
    </row>
    <row r="60" spans="1:21" ht="24" customHeight="1" thickBot="1" x14ac:dyDescent="0.3">
      <c r="A60" s="20"/>
      <c r="B60" s="93">
        <v>2.5</v>
      </c>
      <c r="C60" s="303"/>
      <c r="D60" s="88" t="str">
        <f t="shared" si="1"/>
        <v>The fulfilment of accreditation and registration obligations</v>
      </c>
      <c r="E60" s="89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153"/>
      <c r="U60" s="20"/>
    </row>
    <row r="61" spans="1:21" ht="17.100000000000001" customHeight="1" thickBot="1" x14ac:dyDescent="0.3">
      <c r="A61" s="20"/>
      <c r="B61" s="230" t="s">
        <v>6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2"/>
      <c r="U61" s="20"/>
    </row>
    <row r="62" spans="1:21" ht="24" customHeight="1" x14ac:dyDescent="0.25">
      <c r="A62" s="20"/>
      <c r="B62" s="95">
        <v>3.1</v>
      </c>
      <c r="C62" s="301" t="s">
        <v>7</v>
      </c>
      <c r="D62" s="78" t="str">
        <f>D33</f>
        <v>A detailed assessment of the human resources required to fulfil the operational functions for your business</v>
      </c>
      <c r="E62" s="79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138"/>
      <c r="U62" s="20"/>
    </row>
    <row r="63" spans="1:21" ht="24" customHeight="1" x14ac:dyDescent="0.25">
      <c r="A63" s="20"/>
      <c r="B63" s="70">
        <v>3.2</v>
      </c>
      <c r="C63" s="302"/>
      <c r="D63" s="78" t="str">
        <f t="shared" ref="D63:D64" si="2">D34</f>
        <v>The recruitment/assignment of human resources required to fulfil the operational functions for your business</v>
      </c>
      <c r="E63" s="84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138"/>
      <c r="U63" s="20"/>
    </row>
    <row r="64" spans="1:21" ht="24" customHeight="1" thickBot="1" x14ac:dyDescent="0.3">
      <c r="A64" s="20"/>
      <c r="B64" s="93">
        <v>3.3</v>
      </c>
      <c r="C64" s="303"/>
      <c r="D64" s="78" t="str">
        <f t="shared" si="2"/>
        <v>The identification, development and delivery of staff training to fulfil the operational functions/roles, as applicable to your business</v>
      </c>
      <c r="E64" s="89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138"/>
      <c r="U64" s="20"/>
    </row>
    <row r="65" spans="1:21" ht="17.100000000000001" customHeight="1" thickBot="1" x14ac:dyDescent="0.3">
      <c r="A65" s="20"/>
      <c r="B65" s="230" t="s">
        <v>8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2"/>
      <c r="U65" s="20"/>
    </row>
    <row r="66" spans="1:21" ht="24" customHeight="1" x14ac:dyDescent="0.25">
      <c r="A66" s="20"/>
      <c r="B66" s="95">
        <v>4.0999999999999996</v>
      </c>
      <c r="C66" s="301" t="s">
        <v>9</v>
      </c>
      <c r="D66" s="78" t="str">
        <f>D37</f>
        <v>A detailed assessment of business process impacts for your business</v>
      </c>
      <c r="E66" s="79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138"/>
      <c r="U66" s="20"/>
    </row>
    <row r="67" spans="1:21" ht="24" customHeight="1" x14ac:dyDescent="0.25">
      <c r="A67" s="20"/>
      <c r="B67" s="70">
        <v>4.2</v>
      </c>
      <c r="C67" s="302"/>
      <c r="D67" s="78" t="str">
        <f t="shared" ref="D67:D68" si="3">D38</f>
        <v>The development, documentation and approval of appropriate business processes for your business</v>
      </c>
      <c r="E67" s="84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138"/>
      <c r="U67" s="20"/>
    </row>
    <row r="68" spans="1:21" ht="24" customHeight="1" thickBot="1" x14ac:dyDescent="0.3">
      <c r="A68" s="20"/>
      <c r="B68" s="70">
        <v>4.3</v>
      </c>
      <c r="C68" s="303"/>
      <c r="D68" s="78" t="str">
        <f t="shared" si="3"/>
        <v>The validation of business processes during industry testing</v>
      </c>
      <c r="E68" s="84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138"/>
      <c r="U68" s="20"/>
    </row>
    <row r="69" spans="1:21" ht="17.100000000000001" customHeight="1" thickBot="1" x14ac:dyDescent="0.3">
      <c r="A69" s="20"/>
      <c r="B69" s="230" t="s">
        <v>10</v>
      </c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2"/>
      <c r="U69" s="20"/>
    </row>
    <row r="70" spans="1:21" ht="24" customHeight="1" x14ac:dyDescent="0.25">
      <c r="A70" s="20"/>
      <c r="B70" s="95">
        <v>5.0999999999999996</v>
      </c>
      <c r="C70" s="301" t="s">
        <v>11</v>
      </c>
      <c r="D70" s="78" t="str">
        <f>D41</f>
        <v>A detailed assessment of the market system impacts for your business, including requirements specification and design of changes</v>
      </c>
      <c r="E70" s="79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138"/>
      <c r="U70" s="20"/>
    </row>
    <row r="71" spans="1:21" ht="24" customHeight="1" x14ac:dyDescent="0.25">
      <c r="A71" s="20"/>
      <c r="B71" s="70">
        <v>5.2</v>
      </c>
      <c r="C71" s="302"/>
      <c r="D71" s="78" t="str">
        <f t="shared" ref="D71:D74" si="4">D42</f>
        <v>The development and build of appropriate market systems for your business</v>
      </c>
      <c r="E71" s="84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38"/>
      <c r="U71" s="20"/>
    </row>
    <row r="72" spans="1:21" ht="24" customHeight="1" x14ac:dyDescent="0.25">
      <c r="A72" s="20"/>
      <c r="B72" s="70">
        <v>5.3</v>
      </c>
      <c r="C72" s="302"/>
      <c r="D72" s="78" t="str">
        <f t="shared" si="4"/>
        <v>The internal testing of market systems for your business</v>
      </c>
      <c r="E72" s="84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138"/>
      <c r="U72" s="20"/>
    </row>
    <row r="73" spans="1:21" ht="24" customHeight="1" x14ac:dyDescent="0.25">
      <c r="A73" s="20"/>
      <c r="B73" s="70">
        <v>5.4</v>
      </c>
      <c r="C73" s="302"/>
      <c r="D73" s="78" t="str">
        <f t="shared" si="4"/>
        <v>The testing of market system interfaces between AEMO and participants (including testing of credentials and connectivity, as appropriate)</v>
      </c>
      <c r="E73" s="84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138"/>
      <c r="U73" s="20"/>
    </row>
    <row r="74" spans="1:21" ht="24" customHeight="1" thickBot="1" x14ac:dyDescent="0.3">
      <c r="A74" s="20"/>
      <c r="B74" s="70">
        <v>5.5</v>
      </c>
      <c r="C74" s="303"/>
      <c r="D74" s="78" t="str">
        <f t="shared" si="4"/>
        <v>The validation of performance of market systems during industry testing</v>
      </c>
      <c r="E74" s="84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138"/>
      <c r="U74" s="20"/>
    </row>
    <row r="75" spans="1:21" ht="17.100000000000001" customHeight="1" thickBot="1" x14ac:dyDescent="0.3">
      <c r="A75" s="20"/>
      <c r="B75" s="230" t="s">
        <v>12</v>
      </c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2"/>
      <c r="U75" s="20"/>
    </row>
    <row r="76" spans="1:21" ht="24" customHeight="1" x14ac:dyDescent="0.25">
      <c r="A76" s="20"/>
      <c r="B76" s="69">
        <v>6.1</v>
      </c>
      <c r="C76" s="301" t="s">
        <v>13</v>
      </c>
      <c r="D76" s="78" t="str">
        <f>D47</f>
        <v>The preparation of a transition and cutover plan(s) for your business</v>
      </c>
      <c r="E76" s="91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138"/>
      <c r="U76" s="20"/>
    </row>
    <row r="77" spans="1:21" ht="24" customHeight="1" thickBot="1" x14ac:dyDescent="0.3">
      <c r="A77" s="20"/>
      <c r="B77" s="68">
        <v>6.2</v>
      </c>
      <c r="C77" s="303"/>
      <c r="D77" s="151" t="str">
        <f>D48</f>
        <v>The successful completion of prerequisite transition activities (e.g. data migration and conversions, cutover dress rehearsals)</v>
      </c>
      <c r="E77" s="99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39"/>
      <c r="U77" s="20"/>
    </row>
    <row r="78" spans="1:21" ht="15.75" thickBot="1" x14ac:dyDescent="0.3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86" t="s">
        <v>0</v>
      </c>
      <c r="C79" s="284" t="s">
        <v>1</v>
      </c>
      <c r="D79" s="284" t="s">
        <v>76</v>
      </c>
      <c r="E79" s="127">
        <v>1</v>
      </c>
      <c r="F79" s="284" t="s">
        <v>78</v>
      </c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5"/>
      <c r="U79" s="20"/>
    </row>
    <row r="80" spans="1:21" ht="15.75" thickBot="1" x14ac:dyDescent="0.3">
      <c r="A80" s="20"/>
      <c r="B80" s="304"/>
      <c r="C80" s="305"/>
      <c r="D80" s="305"/>
      <c r="E80" s="141">
        <v>1</v>
      </c>
      <c r="F80" s="142" t="str">
        <f t="shared" ref="F80:T80" si="5">F51</f>
        <v>ENM A</v>
      </c>
      <c r="G80" s="142">
        <f t="shared" si="5"/>
        <v>0</v>
      </c>
      <c r="H80" s="142">
        <f t="shared" si="5"/>
        <v>0</v>
      </c>
      <c r="I80" s="142">
        <f t="shared" si="5"/>
        <v>0</v>
      </c>
      <c r="J80" s="142">
        <f t="shared" si="5"/>
        <v>0</v>
      </c>
      <c r="K80" s="142">
        <f t="shared" si="5"/>
        <v>0</v>
      </c>
      <c r="L80" s="142">
        <f t="shared" si="5"/>
        <v>0</v>
      </c>
      <c r="M80" s="142">
        <f t="shared" si="5"/>
        <v>0</v>
      </c>
      <c r="N80" s="142">
        <f t="shared" si="5"/>
        <v>0</v>
      </c>
      <c r="O80" s="142">
        <f t="shared" si="5"/>
        <v>0</v>
      </c>
      <c r="P80" s="142">
        <f t="shared" si="5"/>
        <v>0</v>
      </c>
      <c r="Q80" s="142">
        <f t="shared" si="5"/>
        <v>0</v>
      </c>
      <c r="R80" s="142">
        <f t="shared" si="5"/>
        <v>0</v>
      </c>
      <c r="S80" s="142">
        <f t="shared" si="5"/>
        <v>0</v>
      </c>
      <c r="T80" s="143">
        <f t="shared" si="5"/>
        <v>0</v>
      </c>
      <c r="U80" s="20"/>
    </row>
    <row r="81" spans="1:21" ht="17.100000000000001" customHeight="1" thickBot="1" x14ac:dyDescent="0.3">
      <c r="A81" s="20"/>
      <c r="B81" s="230" t="s">
        <v>2</v>
      </c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2"/>
      <c r="U81" s="20"/>
    </row>
    <row r="82" spans="1:21" ht="30" customHeight="1" x14ac:dyDescent="0.25">
      <c r="A82" s="20"/>
      <c r="B82" s="77">
        <v>1.1000000000000001</v>
      </c>
      <c r="C82" s="306" t="s">
        <v>3</v>
      </c>
      <c r="D82" s="78" t="str">
        <f>D53</f>
        <v>A high-level impact assessment of the POC reforms on your business</v>
      </c>
      <c r="E82" s="135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6"/>
      <c r="U82" s="20"/>
    </row>
    <row r="83" spans="1:21" ht="30" customHeight="1" thickBot="1" x14ac:dyDescent="0.3">
      <c r="A83" s="20"/>
      <c r="B83" s="82">
        <v>1.2</v>
      </c>
      <c r="C83" s="307"/>
      <c r="D83" s="78" t="str">
        <f>D54</f>
        <v>POC implementation plans in place to prepare your business for compliance with the revised regulatory arrangements from the “go live” date</v>
      </c>
      <c r="E83" s="136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7"/>
      <c r="U83" s="20"/>
    </row>
    <row r="84" spans="1:21" ht="17.100000000000001" customHeight="1" thickBot="1" x14ac:dyDescent="0.3">
      <c r="A84" s="20"/>
      <c r="B84" s="230" t="s">
        <v>4</v>
      </c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2"/>
      <c r="U84" s="20"/>
    </row>
    <row r="85" spans="1:21" ht="30" customHeight="1" x14ac:dyDescent="0.25">
      <c r="A85" s="20"/>
      <c r="B85" s="69">
        <v>2.1</v>
      </c>
      <c r="C85" s="301" t="s">
        <v>5</v>
      </c>
      <c r="D85" s="78" t="str">
        <f>D56</f>
        <v>A detailed assessment of the revised legal and regulatory framework (including any jurisdictional safety requirements, as appropriate)</v>
      </c>
      <c r="E85" s="91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6"/>
      <c r="U85" s="20"/>
    </row>
    <row r="86" spans="1:21" ht="30" customHeight="1" x14ac:dyDescent="0.25">
      <c r="A86" s="20"/>
      <c r="B86" s="70">
        <v>2.2000000000000002</v>
      </c>
      <c r="C86" s="302"/>
      <c r="D86" s="78" t="str">
        <f t="shared" ref="D86:D89" si="6">D57</f>
        <v xml:space="preserve">The development, documentation and approval of updated internal policies that are consistent with jurisdictional regulations and requirements (e.g. safety) </v>
      </c>
      <c r="E86" s="84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7"/>
      <c r="U86" s="20"/>
    </row>
    <row r="87" spans="1:21" ht="30" customHeight="1" x14ac:dyDescent="0.25">
      <c r="A87" s="20"/>
      <c r="B87" s="70">
        <v>2.2999999999999998</v>
      </c>
      <c r="C87" s="302"/>
      <c r="D87" s="78" t="str">
        <f t="shared" si="6"/>
        <v>Amendments to all relevant contracts/commercial arrangements</v>
      </c>
      <c r="E87" s="84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8"/>
      <c r="U87" s="20"/>
    </row>
    <row r="88" spans="1:21" ht="30" customHeight="1" x14ac:dyDescent="0.25">
      <c r="A88" s="20"/>
      <c r="B88" s="70">
        <v>2.4</v>
      </c>
      <c r="C88" s="302"/>
      <c r="D88" s="78" t="str">
        <f t="shared" si="6"/>
        <v>An assessment of the required accreditation and registration activities</v>
      </c>
      <c r="E88" s="84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7"/>
      <c r="U88" s="20"/>
    </row>
    <row r="89" spans="1:21" ht="30" customHeight="1" thickBot="1" x14ac:dyDescent="0.3">
      <c r="A89" s="20"/>
      <c r="B89" s="70">
        <v>2.5</v>
      </c>
      <c r="C89" s="302"/>
      <c r="D89" s="78" t="str">
        <f t="shared" si="6"/>
        <v>The fulfilment of accreditation and registration obligations</v>
      </c>
      <c r="E89" s="8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6"/>
      <c r="U89" s="20"/>
    </row>
    <row r="90" spans="1:21" ht="17.100000000000001" customHeight="1" thickBot="1" x14ac:dyDescent="0.3">
      <c r="A90" s="20"/>
      <c r="B90" s="230" t="s">
        <v>6</v>
      </c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2"/>
      <c r="U90" s="20"/>
    </row>
    <row r="91" spans="1:21" ht="30" customHeight="1" x14ac:dyDescent="0.25">
      <c r="A91" s="20"/>
      <c r="B91" s="95">
        <v>3.1</v>
      </c>
      <c r="C91" s="281" t="s">
        <v>7</v>
      </c>
      <c r="D91" s="78" t="str">
        <f>D62</f>
        <v>A detailed assessment of the human resources required to fulfil the operational functions for your business</v>
      </c>
      <c r="E91" s="79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6"/>
      <c r="U91" s="20"/>
    </row>
    <row r="92" spans="1:21" ht="30" customHeight="1" x14ac:dyDescent="0.25">
      <c r="A92" s="20"/>
      <c r="B92" s="70">
        <v>3.2</v>
      </c>
      <c r="C92" s="282"/>
      <c r="D92" s="78" t="str">
        <f t="shared" ref="D92:D93" si="7">D63</f>
        <v>The recruitment/assignment of human resources required to fulfil the operational functions for your business</v>
      </c>
      <c r="E92" s="84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7"/>
      <c r="U92" s="20"/>
    </row>
    <row r="93" spans="1:21" ht="30" customHeight="1" thickBot="1" x14ac:dyDescent="0.3">
      <c r="A93" s="20"/>
      <c r="B93" s="93">
        <v>3.3</v>
      </c>
      <c r="C93" s="283"/>
      <c r="D93" s="78" t="str">
        <f t="shared" si="7"/>
        <v>The identification, development and delivery of staff training to fulfil the operational functions/roles, as applicable to your business</v>
      </c>
      <c r="E93" s="89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8"/>
      <c r="U93" s="20"/>
    </row>
    <row r="94" spans="1:21" ht="17.100000000000001" customHeight="1" thickBot="1" x14ac:dyDescent="0.3">
      <c r="A94" s="20"/>
      <c r="B94" s="230" t="s">
        <v>8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2"/>
      <c r="U94" s="20"/>
    </row>
    <row r="95" spans="1:21" ht="30" customHeight="1" x14ac:dyDescent="0.25">
      <c r="A95" s="20"/>
      <c r="B95" s="95">
        <v>4.0999999999999996</v>
      </c>
      <c r="C95" s="281" t="s">
        <v>9</v>
      </c>
      <c r="D95" s="78" t="str">
        <f>D66</f>
        <v>A detailed assessment of business process impacts for your business</v>
      </c>
      <c r="E95" s="79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6"/>
      <c r="U95" s="20"/>
    </row>
    <row r="96" spans="1:21" ht="30" customHeight="1" x14ac:dyDescent="0.25">
      <c r="A96" s="20"/>
      <c r="B96" s="70">
        <v>4.2</v>
      </c>
      <c r="C96" s="282"/>
      <c r="D96" s="78" t="str">
        <f t="shared" ref="D96:D97" si="8">D67</f>
        <v>The development, documentation and approval of appropriate business processes for your business</v>
      </c>
      <c r="E96" s="8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6"/>
      <c r="U96" s="20"/>
    </row>
    <row r="97" spans="1:21" ht="30" customHeight="1" thickBot="1" x14ac:dyDescent="0.3">
      <c r="A97" s="20"/>
      <c r="B97" s="70">
        <v>4.3</v>
      </c>
      <c r="C97" s="282"/>
      <c r="D97" s="78" t="str">
        <f t="shared" si="8"/>
        <v>The validation of business processes during industry testing</v>
      </c>
      <c r="E97" s="84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7"/>
      <c r="U97" s="20"/>
    </row>
    <row r="98" spans="1:21" ht="17.100000000000001" customHeight="1" thickBot="1" x14ac:dyDescent="0.3">
      <c r="A98" s="20"/>
      <c r="B98" s="230" t="s">
        <v>10</v>
      </c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2"/>
      <c r="U98" s="20"/>
    </row>
    <row r="99" spans="1:21" ht="30" customHeight="1" x14ac:dyDescent="0.25">
      <c r="A99" s="20"/>
      <c r="B99" s="95">
        <v>5.0999999999999996</v>
      </c>
      <c r="C99" s="281" t="s">
        <v>11</v>
      </c>
      <c r="D99" s="78" t="str">
        <f>D70</f>
        <v>A detailed assessment of the market system impacts for your business, including requirements specification and design of changes</v>
      </c>
      <c r="E99" s="79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6"/>
      <c r="U99" s="20"/>
    </row>
    <row r="100" spans="1:21" ht="30" customHeight="1" x14ac:dyDescent="0.25">
      <c r="A100" s="20"/>
      <c r="B100" s="70">
        <v>5.2</v>
      </c>
      <c r="C100" s="282"/>
      <c r="D100" s="78" t="str">
        <f t="shared" ref="D100:D103" si="9">D71</f>
        <v>The development and build of appropriate market systems for your business</v>
      </c>
      <c r="E100" s="84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7"/>
      <c r="U100" s="20"/>
    </row>
    <row r="101" spans="1:21" ht="30" customHeight="1" x14ac:dyDescent="0.25">
      <c r="A101" s="20"/>
      <c r="B101" s="70">
        <v>5.3</v>
      </c>
      <c r="C101" s="282"/>
      <c r="D101" s="78" t="str">
        <f t="shared" si="9"/>
        <v>The internal testing of market systems for your business</v>
      </c>
      <c r="E101" s="84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7"/>
      <c r="U101" s="20"/>
    </row>
    <row r="102" spans="1:21" ht="30" customHeight="1" x14ac:dyDescent="0.25">
      <c r="A102" s="20"/>
      <c r="B102" s="70">
        <v>5.4</v>
      </c>
      <c r="C102" s="282"/>
      <c r="D102" s="78" t="str">
        <f t="shared" si="9"/>
        <v>The testing of market system interfaces between AEMO and participants (including testing of credentials and connectivity, as appropriate)</v>
      </c>
      <c r="E102" s="84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7"/>
      <c r="U102" s="20"/>
    </row>
    <row r="103" spans="1:21" ht="30" customHeight="1" thickBot="1" x14ac:dyDescent="0.3">
      <c r="A103" s="20"/>
      <c r="B103" s="70">
        <v>5.5</v>
      </c>
      <c r="C103" s="282"/>
      <c r="D103" s="78" t="str">
        <f t="shared" si="9"/>
        <v>The validation of performance of market systems during industry testing</v>
      </c>
      <c r="E103" s="84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7"/>
      <c r="U103" s="20"/>
    </row>
    <row r="104" spans="1:21" ht="17.100000000000001" customHeight="1" thickBot="1" x14ac:dyDescent="0.3">
      <c r="A104" s="20"/>
      <c r="B104" s="230" t="s">
        <v>12</v>
      </c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2"/>
      <c r="U104" s="20"/>
    </row>
    <row r="105" spans="1:21" ht="30" customHeight="1" x14ac:dyDescent="0.25">
      <c r="A105" s="20"/>
      <c r="B105" s="69">
        <v>6.1</v>
      </c>
      <c r="C105" s="293" t="s">
        <v>13</v>
      </c>
      <c r="D105" s="78" t="str">
        <f>D76</f>
        <v>The preparation of a transition and cutover plan(s) for your business</v>
      </c>
      <c r="E105" s="91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6"/>
      <c r="U105" s="20"/>
    </row>
    <row r="106" spans="1:21" ht="30" customHeight="1" thickBot="1" x14ac:dyDescent="0.3">
      <c r="A106" s="20"/>
      <c r="B106" s="68">
        <v>6.2</v>
      </c>
      <c r="C106" s="294"/>
      <c r="D106" s="151" t="str">
        <f>D77</f>
        <v>The successful completion of prerequisite transition activities (e.g. data migration and conversions, cutover dress rehearsals)</v>
      </c>
      <c r="E106" s="9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50"/>
      <c r="U106" s="20"/>
    </row>
    <row r="107" spans="1:21" ht="15.75" thickBot="1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86" t="s">
        <v>0</v>
      </c>
      <c r="C108" s="284" t="s">
        <v>1</v>
      </c>
      <c r="D108" s="284" t="s">
        <v>76</v>
      </c>
      <c r="E108" s="127">
        <v>1</v>
      </c>
      <c r="F108" s="284" t="s">
        <v>79</v>
      </c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5"/>
      <c r="U108" s="20"/>
    </row>
    <row r="109" spans="1:21" ht="15.75" thickBot="1" x14ac:dyDescent="0.3">
      <c r="A109" s="20"/>
      <c r="B109" s="304"/>
      <c r="C109" s="305"/>
      <c r="D109" s="305"/>
      <c r="E109" s="141">
        <v>1</v>
      </c>
      <c r="F109" s="142" t="str">
        <f>F80</f>
        <v>ENM A</v>
      </c>
      <c r="G109" s="142">
        <f t="shared" ref="G109:T109" si="10">G80</f>
        <v>0</v>
      </c>
      <c r="H109" s="142">
        <f t="shared" si="10"/>
        <v>0</v>
      </c>
      <c r="I109" s="142">
        <f t="shared" si="10"/>
        <v>0</v>
      </c>
      <c r="J109" s="142">
        <f t="shared" si="10"/>
        <v>0</v>
      </c>
      <c r="K109" s="142">
        <f t="shared" si="10"/>
        <v>0</v>
      </c>
      <c r="L109" s="142">
        <f t="shared" si="10"/>
        <v>0</v>
      </c>
      <c r="M109" s="142">
        <f t="shared" si="10"/>
        <v>0</v>
      </c>
      <c r="N109" s="142">
        <f t="shared" si="10"/>
        <v>0</v>
      </c>
      <c r="O109" s="142">
        <f t="shared" si="10"/>
        <v>0</v>
      </c>
      <c r="P109" s="142">
        <f t="shared" si="10"/>
        <v>0</v>
      </c>
      <c r="Q109" s="142">
        <f t="shared" si="10"/>
        <v>0</v>
      </c>
      <c r="R109" s="142">
        <f t="shared" si="10"/>
        <v>0</v>
      </c>
      <c r="S109" s="142">
        <f t="shared" si="10"/>
        <v>0</v>
      </c>
      <c r="T109" s="143">
        <f t="shared" si="10"/>
        <v>0</v>
      </c>
      <c r="U109" s="20"/>
    </row>
    <row r="110" spans="1:21" ht="17.100000000000001" customHeight="1" thickBot="1" x14ac:dyDescent="0.3">
      <c r="A110" s="20"/>
      <c r="B110" s="230" t="s">
        <v>2</v>
      </c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2"/>
      <c r="U110" s="20"/>
    </row>
    <row r="111" spans="1:21" ht="30" customHeight="1" x14ac:dyDescent="0.25">
      <c r="A111" s="20"/>
      <c r="B111" s="77">
        <v>1.1000000000000001</v>
      </c>
      <c r="C111" s="306" t="s">
        <v>3</v>
      </c>
      <c r="D111" s="78" t="str">
        <f>D82</f>
        <v>A high-level impact assessment of the POC reforms on your business</v>
      </c>
      <c r="E111" s="135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6"/>
      <c r="U111" s="20"/>
    </row>
    <row r="112" spans="1:21" ht="30" customHeight="1" thickBot="1" x14ac:dyDescent="0.3">
      <c r="A112" s="20"/>
      <c r="B112" s="82">
        <v>1.2</v>
      </c>
      <c r="C112" s="307"/>
      <c r="D112" s="78" t="str">
        <f>D83</f>
        <v>POC implementation plans in place to prepare your business for compliance with the revised regulatory arrangements from the “go live” date</v>
      </c>
      <c r="E112" s="136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7"/>
      <c r="U112" s="20"/>
    </row>
    <row r="113" spans="1:21" ht="17.100000000000001" customHeight="1" thickBot="1" x14ac:dyDescent="0.3">
      <c r="A113" s="20"/>
      <c r="B113" s="230" t="s">
        <v>4</v>
      </c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2"/>
      <c r="U113" s="20"/>
    </row>
    <row r="114" spans="1:21" ht="30" customHeight="1" x14ac:dyDescent="0.25">
      <c r="A114" s="20"/>
      <c r="B114" s="69">
        <v>2.1</v>
      </c>
      <c r="C114" s="301" t="s">
        <v>5</v>
      </c>
      <c r="D114" s="78" t="str">
        <f>D85</f>
        <v>A detailed assessment of the revised legal and regulatory framework (including any jurisdictional safety requirements, as appropriate)</v>
      </c>
      <c r="E114" s="91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6"/>
      <c r="U114" s="20"/>
    </row>
    <row r="115" spans="1:21" ht="30" customHeight="1" x14ac:dyDescent="0.25">
      <c r="A115" s="20"/>
      <c r="B115" s="70">
        <v>2.2000000000000002</v>
      </c>
      <c r="C115" s="302"/>
      <c r="D115" s="78" t="str">
        <f t="shared" ref="D115:D118" si="11">D86</f>
        <v xml:space="preserve">The development, documentation and approval of updated internal policies that are consistent with jurisdictional regulations and requirements (e.g. safety) </v>
      </c>
      <c r="E115" s="84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7"/>
      <c r="U115" s="20"/>
    </row>
    <row r="116" spans="1:21" ht="30" customHeight="1" x14ac:dyDescent="0.25">
      <c r="A116" s="20"/>
      <c r="B116" s="70">
        <v>2.2999999999999998</v>
      </c>
      <c r="C116" s="302"/>
      <c r="D116" s="78" t="str">
        <f t="shared" si="11"/>
        <v>Amendments to all relevant contracts/commercial arrangements</v>
      </c>
      <c r="E116" s="84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7"/>
      <c r="U116" s="20"/>
    </row>
    <row r="117" spans="1:21" ht="30" customHeight="1" x14ac:dyDescent="0.25">
      <c r="A117" s="20"/>
      <c r="B117" s="70">
        <v>2.4</v>
      </c>
      <c r="C117" s="302"/>
      <c r="D117" s="78" t="str">
        <f t="shared" si="11"/>
        <v>An assessment of the required accreditation and registration activities</v>
      </c>
      <c r="E117" s="84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7"/>
      <c r="U117" s="20"/>
    </row>
    <row r="118" spans="1:21" ht="30" customHeight="1" thickBot="1" x14ac:dyDescent="0.3">
      <c r="A118" s="20"/>
      <c r="B118" s="70">
        <v>2.5</v>
      </c>
      <c r="C118" s="302"/>
      <c r="D118" s="78" t="str">
        <f t="shared" si="11"/>
        <v>The fulfilment of accreditation and registration obligations</v>
      </c>
      <c r="E118" s="8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6"/>
      <c r="U118" s="20"/>
    </row>
    <row r="119" spans="1:21" ht="17.100000000000001" customHeight="1" thickBot="1" x14ac:dyDescent="0.3">
      <c r="A119" s="20"/>
      <c r="B119" s="230" t="s">
        <v>6</v>
      </c>
      <c r="C119" s="231"/>
      <c r="D119" s="231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2"/>
      <c r="U119" s="20"/>
    </row>
    <row r="120" spans="1:21" ht="30" customHeight="1" x14ac:dyDescent="0.25">
      <c r="A120" s="20"/>
      <c r="B120" s="95">
        <v>3.1</v>
      </c>
      <c r="C120" s="281" t="s">
        <v>7</v>
      </c>
      <c r="D120" s="78" t="str">
        <f>D91</f>
        <v>A detailed assessment of the human resources required to fulfil the operational functions for your business</v>
      </c>
      <c r="E120" s="79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6"/>
      <c r="U120" s="20"/>
    </row>
    <row r="121" spans="1:21" ht="30" customHeight="1" x14ac:dyDescent="0.25">
      <c r="A121" s="20"/>
      <c r="B121" s="70">
        <v>3.2</v>
      </c>
      <c r="C121" s="282"/>
      <c r="D121" s="78" t="str">
        <f t="shared" ref="D121:D122" si="12">D92</f>
        <v>The recruitment/assignment of human resources required to fulfil the operational functions for your business</v>
      </c>
      <c r="E121" s="84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7"/>
      <c r="U121" s="20"/>
    </row>
    <row r="122" spans="1:21" ht="30" customHeight="1" thickBot="1" x14ac:dyDescent="0.3">
      <c r="A122" s="20"/>
      <c r="B122" s="93">
        <v>3.3</v>
      </c>
      <c r="C122" s="283"/>
      <c r="D122" s="78" t="str">
        <f t="shared" si="12"/>
        <v>The identification, development and delivery of staff training to fulfil the operational functions/roles, as applicable to your business</v>
      </c>
      <c r="E122" s="89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8"/>
      <c r="U122" s="20"/>
    </row>
    <row r="123" spans="1:21" ht="17.100000000000001" customHeight="1" thickBot="1" x14ac:dyDescent="0.3">
      <c r="A123" s="20"/>
      <c r="B123" s="230" t="s">
        <v>8</v>
      </c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2"/>
      <c r="U123" s="20"/>
    </row>
    <row r="124" spans="1:21" ht="30" customHeight="1" x14ac:dyDescent="0.25">
      <c r="A124" s="20"/>
      <c r="B124" s="95">
        <v>4.0999999999999996</v>
      </c>
      <c r="C124" s="281" t="s">
        <v>9</v>
      </c>
      <c r="D124" s="78" t="str">
        <f>D95</f>
        <v>A detailed assessment of business process impacts for your business</v>
      </c>
      <c r="E124" s="79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6"/>
      <c r="U124" s="20"/>
    </row>
    <row r="125" spans="1:21" ht="30" customHeight="1" x14ac:dyDescent="0.25">
      <c r="A125" s="20"/>
      <c r="B125" s="70">
        <v>4.2</v>
      </c>
      <c r="C125" s="282"/>
      <c r="D125" s="78" t="str">
        <f t="shared" ref="D125:D126" si="13">D96</f>
        <v>The development, documentation and approval of appropriate business processes for your business</v>
      </c>
      <c r="E125" s="8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6"/>
      <c r="U125" s="20"/>
    </row>
    <row r="126" spans="1:21" ht="30" customHeight="1" thickBot="1" x14ac:dyDescent="0.3">
      <c r="A126" s="20"/>
      <c r="B126" s="70">
        <v>4.3</v>
      </c>
      <c r="C126" s="282"/>
      <c r="D126" s="78" t="str">
        <f t="shared" si="13"/>
        <v>The validation of business processes during industry testing</v>
      </c>
      <c r="E126" s="84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7"/>
      <c r="U126" s="20"/>
    </row>
    <row r="127" spans="1:21" ht="17.100000000000001" customHeight="1" thickBot="1" x14ac:dyDescent="0.3">
      <c r="A127" s="20"/>
      <c r="B127" s="230" t="s">
        <v>10</v>
      </c>
      <c r="C127" s="231"/>
      <c r="D127" s="231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2"/>
      <c r="U127" s="20"/>
    </row>
    <row r="128" spans="1:21" ht="30" customHeight="1" x14ac:dyDescent="0.25">
      <c r="A128" s="20"/>
      <c r="B128" s="95">
        <v>5.0999999999999996</v>
      </c>
      <c r="C128" s="281" t="s">
        <v>11</v>
      </c>
      <c r="D128" s="78" t="str">
        <f>D99</f>
        <v>A detailed assessment of the market system impacts for your business, including requirements specification and design of changes</v>
      </c>
      <c r="E128" s="79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6"/>
      <c r="U128" s="20"/>
    </row>
    <row r="129" spans="1:21" ht="30" customHeight="1" x14ac:dyDescent="0.25">
      <c r="A129" s="20"/>
      <c r="B129" s="70">
        <v>5.2</v>
      </c>
      <c r="C129" s="282"/>
      <c r="D129" s="78" t="str">
        <f t="shared" ref="D129:D132" si="14">D100</f>
        <v>The development and build of appropriate market systems for your business</v>
      </c>
      <c r="E129" s="84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7"/>
      <c r="U129" s="20"/>
    </row>
    <row r="130" spans="1:21" ht="30" customHeight="1" x14ac:dyDescent="0.25">
      <c r="A130" s="20"/>
      <c r="B130" s="70">
        <v>5.3</v>
      </c>
      <c r="C130" s="282"/>
      <c r="D130" s="78" t="str">
        <f t="shared" si="14"/>
        <v>The internal testing of market systems for your business</v>
      </c>
      <c r="E130" s="84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7"/>
      <c r="U130" s="20"/>
    </row>
    <row r="131" spans="1:21" ht="30" customHeight="1" x14ac:dyDescent="0.25">
      <c r="A131" s="20"/>
      <c r="B131" s="70">
        <v>5.4</v>
      </c>
      <c r="C131" s="282"/>
      <c r="D131" s="78" t="str">
        <f t="shared" si="14"/>
        <v>The testing of market system interfaces between AEMO and participants (including testing of credentials and connectivity, as appropriate)</v>
      </c>
      <c r="E131" s="84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7"/>
      <c r="U131" s="20"/>
    </row>
    <row r="132" spans="1:21" ht="30" customHeight="1" thickBot="1" x14ac:dyDescent="0.3">
      <c r="A132" s="20"/>
      <c r="B132" s="70">
        <v>5.5</v>
      </c>
      <c r="C132" s="282"/>
      <c r="D132" s="78" t="str">
        <f t="shared" si="14"/>
        <v>The validation of performance of market systems during industry testing</v>
      </c>
      <c r="E132" s="84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7"/>
      <c r="U132" s="20"/>
    </row>
    <row r="133" spans="1:21" ht="17.100000000000001" customHeight="1" thickBot="1" x14ac:dyDescent="0.3">
      <c r="A133" s="20"/>
      <c r="B133" s="230" t="s">
        <v>12</v>
      </c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2"/>
      <c r="U133" s="20"/>
    </row>
    <row r="134" spans="1:21" ht="30" customHeight="1" x14ac:dyDescent="0.25">
      <c r="A134" s="20"/>
      <c r="B134" s="69">
        <v>6.1</v>
      </c>
      <c r="C134" s="293" t="s">
        <v>13</v>
      </c>
      <c r="D134" s="78" t="str">
        <f>D105</f>
        <v>The preparation of a transition and cutover plan(s) for your business</v>
      </c>
      <c r="E134" s="91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44"/>
      <c r="S134" s="144"/>
      <c r="T134" s="146"/>
      <c r="U134" s="20"/>
    </row>
    <row r="135" spans="1:21" ht="30" customHeight="1" thickBot="1" x14ac:dyDescent="0.3">
      <c r="A135" s="20"/>
      <c r="B135" s="68">
        <v>6.2</v>
      </c>
      <c r="C135" s="294"/>
      <c r="D135" s="151" t="str">
        <f>D106</f>
        <v>The successful completion of prerequisite transition activities (e.g. data migration and conversions, cutover dress rehearsals)</v>
      </c>
      <c r="E135" s="9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5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</sheetData>
  <mergeCells count="64">
    <mergeCell ref="C37:C39"/>
    <mergeCell ref="B21:B22"/>
    <mergeCell ref="C21:C22"/>
    <mergeCell ref="D21:D22"/>
    <mergeCell ref="F21:T21"/>
    <mergeCell ref="B23:T23"/>
    <mergeCell ref="C24:C25"/>
    <mergeCell ref="B26:T26"/>
    <mergeCell ref="C27:C31"/>
    <mergeCell ref="B32:T32"/>
    <mergeCell ref="C33:C35"/>
    <mergeCell ref="B36:T36"/>
    <mergeCell ref="B40:T40"/>
    <mergeCell ref="C41:C45"/>
    <mergeCell ref="B46:T46"/>
    <mergeCell ref="C47:C48"/>
    <mergeCell ref="B50:B51"/>
    <mergeCell ref="C50:C51"/>
    <mergeCell ref="D50:D51"/>
    <mergeCell ref="F50:T50"/>
    <mergeCell ref="C76:C77"/>
    <mergeCell ref="B52:T52"/>
    <mergeCell ref="C53:C54"/>
    <mergeCell ref="B55:T55"/>
    <mergeCell ref="C56:C60"/>
    <mergeCell ref="B61:T61"/>
    <mergeCell ref="C62:C64"/>
    <mergeCell ref="B65:T65"/>
    <mergeCell ref="C66:C68"/>
    <mergeCell ref="B69:T69"/>
    <mergeCell ref="C70:C74"/>
    <mergeCell ref="B75:T75"/>
    <mergeCell ref="C95:C97"/>
    <mergeCell ref="B79:B80"/>
    <mergeCell ref="C79:C80"/>
    <mergeCell ref="D79:D80"/>
    <mergeCell ref="F79:T79"/>
    <mergeCell ref="B81:T81"/>
    <mergeCell ref="C82:C83"/>
    <mergeCell ref="B84:T84"/>
    <mergeCell ref="C85:C89"/>
    <mergeCell ref="B90:T90"/>
    <mergeCell ref="C91:C93"/>
    <mergeCell ref="B94:T94"/>
    <mergeCell ref="B98:T98"/>
    <mergeCell ref="C99:C103"/>
    <mergeCell ref="B104:T104"/>
    <mergeCell ref="C105:C106"/>
    <mergeCell ref="B108:B109"/>
    <mergeCell ref="C108:C109"/>
    <mergeCell ref="D108:D109"/>
    <mergeCell ref="F108:T108"/>
    <mergeCell ref="C134:C135"/>
    <mergeCell ref="B110:T110"/>
    <mergeCell ref="C111:C112"/>
    <mergeCell ref="B113:T113"/>
    <mergeCell ref="C114:C118"/>
    <mergeCell ref="B119:T119"/>
    <mergeCell ref="C120:C122"/>
    <mergeCell ref="B123:T123"/>
    <mergeCell ref="C124:C126"/>
    <mergeCell ref="B127:T127"/>
    <mergeCell ref="C128:C132"/>
    <mergeCell ref="B133:T133"/>
  </mergeCells>
  <conditionalFormatting sqref="G41:G45">
    <cfRule type="cellIs" dxfId="117" priority="88" operator="equal">
      <formula>$AC$32</formula>
    </cfRule>
    <cfRule type="cellIs" dxfId="116" priority="89" operator="equal">
      <formula>$AC$31</formula>
    </cfRule>
    <cfRule type="cellIs" dxfId="115" priority="90" operator="equal">
      <formula>$AC$30</formula>
    </cfRule>
  </conditionalFormatting>
  <conditionalFormatting sqref="G47:G48">
    <cfRule type="cellIs" dxfId="114" priority="85" operator="equal">
      <formula>$AC$32</formula>
    </cfRule>
    <cfRule type="cellIs" dxfId="113" priority="86" operator="equal">
      <formula>$AC$31</formula>
    </cfRule>
    <cfRule type="cellIs" dxfId="112" priority="87" operator="equal">
      <formula>$AC$30</formula>
    </cfRule>
  </conditionalFormatting>
  <conditionalFormatting sqref="F5:F19">
    <cfRule type="cellIs" dxfId="111" priority="82" operator="equal">
      <formula>$AC$32</formula>
    </cfRule>
    <cfRule type="cellIs" dxfId="110" priority="83" operator="equal">
      <formula>$AC$31</formula>
    </cfRule>
    <cfRule type="cellIs" dxfId="109" priority="84" operator="equal">
      <formula>$AC$30</formula>
    </cfRule>
  </conditionalFormatting>
  <conditionalFormatting sqref="G5:G19">
    <cfRule type="cellIs" dxfId="108" priority="79" operator="equal">
      <formula>$AC$38</formula>
    </cfRule>
    <cfRule type="cellIs" dxfId="107" priority="80" operator="equal">
      <formula>$AC$37</formula>
    </cfRule>
    <cfRule type="cellIs" dxfId="106" priority="81" operator="equal">
      <formula>$AC$36</formula>
    </cfRule>
  </conditionalFormatting>
  <conditionalFormatting sqref="F53:T54">
    <cfRule type="cellIs" dxfId="105" priority="76" operator="equal">
      <formula>$AC$32</formula>
    </cfRule>
    <cfRule type="cellIs" dxfId="104" priority="77" operator="equal">
      <formula>$AC$31</formula>
    </cfRule>
    <cfRule type="cellIs" dxfId="103" priority="78" operator="equal">
      <formula>$AC$30</formula>
    </cfRule>
  </conditionalFormatting>
  <conditionalFormatting sqref="F56:T60">
    <cfRule type="cellIs" dxfId="102" priority="73" operator="equal">
      <formula>$AC$32</formula>
    </cfRule>
    <cfRule type="cellIs" dxfId="101" priority="74" operator="equal">
      <formula>$AC$31</formula>
    </cfRule>
    <cfRule type="cellIs" dxfId="100" priority="75" operator="equal">
      <formula>$AC$30</formula>
    </cfRule>
  </conditionalFormatting>
  <conditionalFormatting sqref="F62:T64">
    <cfRule type="cellIs" dxfId="99" priority="70" operator="equal">
      <formula>$AC$32</formula>
    </cfRule>
    <cfRule type="cellIs" dxfId="98" priority="71" operator="equal">
      <formula>$AC$31</formula>
    </cfRule>
    <cfRule type="cellIs" dxfId="97" priority="72" operator="equal">
      <formula>$AC$30</formula>
    </cfRule>
  </conditionalFormatting>
  <conditionalFormatting sqref="F66:T68">
    <cfRule type="cellIs" dxfId="96" priority="67" operator="equal">
      <formula>$AC$32</formula>
    </cfRule>
    <cfRule type="cellIs" dxfId="95" priority="68" operator="equal">
      <formula>$AC$31</formula>
    </cfRule>
    <cfRule type="cellIs" dxfId="94" priority="69" operator="equal">
      <formula>$AC$30</formula>
    </cfRule>
  </conditionalFormatting>
  <conditionalFormatting sqref="F70:T74">
    <cfRule type="cellIs" dxfId="93" priority="64" operator="equal">
      <formula>$AC$32</formula>
    </cfRule>
    <cfRule type="cellIs" dxfId="92" priority="65" operator="equal">
      <formula>$AC$31</formula>
    </cfRule>
    <cfRule type="cellIs" dxfId="91" priority="66" operator="equal">
      <formula>$AC$30</formula>
    </cfRule>
  </conditionalFormatting>
  <conditionalFormatting sqref="F76:T77">
    <cfRule type="cellIs" dxfId="90" priority="61" operator="equal">
      <formula>$AC$32</formula>
    </cfRule>
    <cfRule type="cellIs" dxfId="89" priority="62" operator="equal">
      <formula>$AC$31</formula>
    </cfRule>
    <cfRule type="cellIs" dxfId="88" priority="63" operator="equal">
      <formula>$AC$30</formula>
    </cfRule>
  </conditionalFormatting>
  <conditionalFormatting sqref="F83:T83 G82:T82">
    <cfRule type="cellIs" dxfId="87" priority="58" operator="equal">
      <formula>$AC$32</formula>
    </cfRule>
    <cfRule type="cellIs" dxfId="86" priority="59" operator="equal">
      <formula>$AC$31</formula>
    </cfRule>
    <cfRule type="cellIs" dxfId="85" priority="60" operator="equal">
      <formula>$AC$30</formula>
    </cfRule>
  </conditionalFormatting>
  <conditionalFormatting sqref="F86:T87 G85:T85">
    <cfRule type="cellIs" dxfId="84" priority="55" operator="equal">
      <formula>$AC$32</formula>
    </cfRule>
    <cfRule type="cellIs" dxfId="83" priority="56" operator="equal">
      <formula>$AC$31</formula>
    </cfRule>
    <cfRule type="cellIs" dxfId="82" priority="57" operator="equal">
      <formula>$AC$30</formula>
    </cfRule>
  </conditionalFormatting>
  <conditionalFormatting sqref="G88:T88">
    <cfRule type="cellIs" dxfId="81" priority="52" operator="equal">
      <formula>$AC$32</formula>
    </cfRule>
    <cfRule type="cellIs" dxfId="80" priority="53" operator="equal">
      <formula>$AC$31</formula>
    </cfRule>
    <cfRule type="cellIs" dxfId="79" priority="54" operator="equal">
      <formula>$AC$30</formula>
    </cfRule>
  </conditionalFormatting>
  <conditionalFormatting sqref="G89:T89">
    <cfRule type="cellIs" dxfId="78" priority="49" operator="equal">
      <formula>$AC$32</formula>
    </cfRule>
    <cfRule type="cellIs" dxfId="77" priority="50" operator="equal">
      <formula>$AC$31</formula>
    </cfRule>
    <cfRule type="cellIs" dxfId="76" priority="51" operator="equal">
      <formula>$AC$30</formula>
    </cfRule>
  </conditionalFormatting>
  <conditionalFormatting sqref="F92:T93 G91:T91">
    <cfRule type="cellIs" dxfId="75" priority="46" operator="equal">
      <formula>$AC$32</formula>
    </cfRule>
    <cfRule type="cellIs" dxfId="74" priority="47" operator="equal">
      <formula>$AC$31</formula>
    </cfRule>
    <cfRule type="cellIs" dxfId="73" priority="48" operator="equal">
      <formula>$AC$30</formula>
    </cfRule>
  </conditionalFormatting>
  <conditionalFormatting sqref="G95:T95">
    <cfRule type="cellIs" dxfId="72" priority="43" operator="equal">
      <formula>$AC$32</formula>
    </cfRule>
    <cfRule type="cellIs" dxfId="71" priority="44" operator="equal">
      <formula>$AC$31</formula>
    </cfRule>
    <cfRule type="cellIs" dxfId="70" priority="45" operator="equal">
      <formula>$AC$30</formula>
    </cfRule>
  </conditionalFormatting>
  <conditionalFormatting sqref="F97:T97 G96:T96">
    <cfRule type="cellIs" dxfId="69" priority="40" operator="equal">
      <formula>$AC$32</formula>
    </cfRule>
    <cfRule type="cellIs" dxfId="68" priority="41" operator="equal">
      <formula>$AC$31</formula>
    </cfRule>
    <cfRule type="cellIs" dxfId="67" priority="42" operator="equal">
      <formula>$AC$30</formula>
    </cfRule>
  </conditionalFormatting>
  <conditionalFormatting sqref="F100:T101 G99:T99">
    <cfRule type="cellIs" dxfId="66" priority="37" operator="equal">
      <formula>$AC$32</formula>
    </cfRule>
    <cfRule type="cellIs" dxfId="65" priority="38" operator="equal">
      <formula>$AC$31</formula>
    </cfRule>
    <cfRule type="cellIs" dxfId="64" priority="39" operator="equal">
      <formula>$AC$30</formula>
    </cfRule>
  </conditionalFormatting>
  <conditionalFormatting sqref="F103:T103 G102:T102">
    <cfRule type="cellIs" dxfId="63" priority="34" operator="equal">
      <formula>$AC$32</formula>
    </cfRule>
    <cfRule type="cellIs" dxfId="62" priority="35" operator="equal">
      <formula>$AC$31</formula>
    </cfRule>
    <cfRule type="cellIs" dxfId="61" priority="36" operator="equal">
      <formula>$AC$30</formula>
    </cfRule>
  </conditionalFormatting>
  <conditionalFormatting sqref="F106:T106 G105:T105">
    <cfRule type="cellIs" dxfId="60" priority="31" operator="equal">
      <formula>$AC$32</formula>
    </cfRule>
    <cfRule type="cellIs" dxfId="59" priority="32" operator="equal">
      <formula>$AC$31</formula>
    </cfRule>
    <cfRule type="cellIs" dxfId="58" priority="33" operator="equal">
      <formula>$AC$30</formula>
    </cfRule>
  </conditionalFormatting>
  <conditionalFormatting sqref="F112:T112 G111:T111">
    <cfRule type="cellIs" dxfId="57" priority="28" operator="equal">
      <formula>$AC$32</formula>
    </cfRule>
    <cfRule type="cellIs" dxfId="56" priority="29" operator="equal">
      <formula>$AC$31</formula>
    </cfRule>
    <cfRule type="cellIs" dxfId="55" priority="30" operator="equal">
      <formula>$AC$30</formula>
    </cfRule>
  </conditionalFormatting>
  <conditionalFormatting sqref="F115:T116 G114:T114">
    <cfRule type="cellIs" dxfId="54" priority="25" operator="equal">
      <formula>$AC$32</formula>
    </cfRule>
    <cfRule type="cellIs" dxfId="53" priority="26" operator="equal">
      <formula>$AC$31</formula>
    </cfRule>
    <cfRule type="cellIs" dxfId="52" priority="27" operator="equal">
      <formula>$AC$30</formula>
    </cfRule>
  </conditionalFormatting>
  <conditionalFormatting sqref="G117:T117">
    <cfRule type="cellIs" dxfId="51" priority="22" operator="equal">
      <formula>$AC$32</formula>
    </cfRule>
    <cfRule type="cellIs" dxfId="50" priority="23" operator="equal">
      <formula>$AC$31</formula>
    </cfRule>
    <cfRule type="cellIs" dxfId="49" priority="24" operator="equal">
      <formula>$AC$30</formula>
    </cfRule>
  </conditionalFormatting>
  <conditionalFormatting sqref="G118:T118">
    <cfRule type="cellIs" dxfId="48" priority="19" operator="equal">
      <formula>$AC$32</formula>
    </cfRule>
    <cfRule type="cellIs" dxfId="47" priority="20" operator="equal">
      <formula>$AC$31</formula>
    </cfRule>
    <cfRule type="cellIs" dxfId="46" priority="21" operator="equal">
      <formula>$AC$30</formula>
    </cfRule>
  </conditionalFormatting>
  <conditionalFormatting sqref="F121:T122 G120:T120">
    <cfRule type="cellIs" dxfId="45" priority="16" operator="equal">
      <formula>$AC$32</formula>
    </cfRule>
    <cfRule type="cellIs" dxfId="44" priority="17" operator="equal">
      <formula>$AC$31</formula>
    </cfRule>
    <cfRule type="cellIs" dxfId="43" priority="18" operator="equal">
      <formula>$AC$30</formula>
    </cfRule>
  </conditionalFormatting>
  <conditionalFormatting sqref="G124:T124">
    <cfRule type="cellIs" dxfId="42" priority="13" operator="equal">
      <formula>$AC$32</formula>
    </cfRule>
    <cfRule type="cellIs" dxfId="41" priority="14" operator="equal">
      <formula>$AC$31</formula>
    </cfRule>
    <cfRule type="cellIs" dxfId="40" priority="15" operator="equal">
      <formula>$AC$30</formula>
    </cfRule>
  </conditionalFormatting>
  <conditionalFormatting sqref="F126:T126 G125:T125">
    <cfRule type="cellIs" dxfId="39" priority="10" operator="equal">
      <formula>$AC$32</formula>
    </cfRule>
    <cfRule type="cellIs" dxfId="38" priority="11" operator="equal">
      <formula>$AC$31</formula>
    </cfRule>
    <cfRule type="cellIs" dxfId="37" priority="12" operator="equal">
      <formula>$AC$30</formula>
    </cfRule>
  </conditionalFormatting>
  <conditionalFormatting sqref="F129:T130 G128:T128">
    <cfRule type="cellIs" dxfId="36" priority="7" operator="equal">
      <formula>$AC$32</formula>
    </cfRule>
    <cfRule type="cellIs" dxfId="35" priority="8" operator="equal">
      <formula>$AC$31</formula>
    </cfRule>
    <cfRule type="cellIs" dxfId="34" priority="9" operator="equal">
      <formula>$AC$30</formula>
    </cfRule>
  </conditionalFormatting>
  <conditionalFormatting sqref="F132:T132 G131:T131">
    <cfRule type="cellIs" dxfId="33" priority="4" operator="equal">
      <formula>$AC$32</formula>
    </cfRule>
    <cfRule type="cellIs" dxfId="32" priority="5" operator="equal">
      <formula>$AC$31</formula>
    </cfRule>
    <cfRule type="cellIs" dxfId="31" priority="6" operator="equal">
      <formula>$AC$30</formula>
    </cfRule>
  </conditionalFormatting>
  <conditionalFormatting sqref="F135:T135 G134:T134">
    <cfRule type="cellIs" dxfId="30" priority="1" operator="equal">
      <formula>$AC$32</formula>
    </cfRule>
    <cfRule type="cellIs" dxfId="29" priority="2" operator="equal">
      <formula>$AC$31</formula>
    </cfRule>
    <cfRule type="cellIs" dxfId="28" priority="3" operator="equal">
      <formula>$AC$30</formula>
    </cfRule>
  </conditionalFormatting>
  <dataValidations count="3">
    <dataValidation type="list" allowBlank="1" showInputMessage="1" showErrorMessage="1" sqref="F24:T25 F27:T31 F41:T45 F33:T35 F37:T39 F47:T48">
      <formula1>Progress</formula1>
    </dataValidation>
    <dataValidation type="list" allowBlank="1" showInputMessage="1" showErrorMessage="1" sqref="F5:F19 H4:S4 F53:T54 F56:T60 F62:T64 F66:T68 F70:T74 F76:T77">
      <formula1>Traffic</formula1>
    </dataValidation>
    <dataValidation type="list" allowBlank="1" showInputMessage="1" showErrorMessage="1" sqref="T4 G5:G19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workbookViewId="0">
      <selection activeCell="B7" sqref="B7:I36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7.42578125" style="22" customWidth="1"/>
    <col min="7" max="7" width="19.140625" style="22" customWidth="1"/>
    <col min="8" max="8" width="36.42578125" style="22" customWidth="1"/>
    <col min="9" max="9" width="38" style="22" customWidth="1"/>
    <col min="10" max="10" width="9.140625" style="22"/>
    <col min="11" max="13" width="9.140625" style="71"/>
    <col min="14" max="17" width="9.140625" style="72"/>
    <col min="18" max="18" width="9.140625" style="71"/>
    <col min="19" max="41" width="9.140625" style="72"/>
    <col min="42" max="16384" width="9.140625" style="71"/>
  </cols>
  <sheetData>
    <row r="1" spans="1:18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8" ht="15.75" thickBot="1" x14ac:dyDescent="0.3">
      <c r="A2" s="20"/>
      <c r="B2" s="20"/>
      <c r="C2" s="20"/>
      <c r="D2" s="73" t="s">
        <v>90</v>
      </c>
      <c r="E2" s="20"/>
      <c r="F2" s="20"/>
      <c r="G2" s="74"/>
      <c r="H2" s="20"/>
      <c r="I2" s="20"/>
      <c r="J2" s="20"/>
    </row>
    <row r="3" spans="1:18" ht="15.75" thickBot="1" x14ac:dyDescent="0.3">
      <c r="A3" s="20"/>
      <c r="B3" s="20"/>
      <c r="C3" s="20"/>
      <c r="D3" s="20"/>
      <c r="E3" s="20"/>
      <c r="F3" s="20"/>
      <c r="G3" s="1" t="s">
        <v>91</v>
      </c>
      <c r="H3" s="1" t="s">
        <v>73</v>
      </c>
      <c r="I3" s="1" t="s">
        <v>74</v>
      </c>
      <c r="J3" s="20"/>
    </row>
    <row r="4" spans="1:18" ht="15.75" thickBot="1" x14ac:dyDescent="0.3">
      <c r="A4" s="20"/>
      <c r="B4" s="20"/>
      <c r="C4" s="161" t="s">
        <v>92</v>
      </c>
      <c r="D4" s="162">
        <v>42675</v>
      </c>
      <c r="E4" s="20"/>
      <c r="F4" s="20"/>
      <c r="G4" s="1" t="s">
        <v>22</v>
      </c>
      <c r="H4" s="163" t="s">
        <v>71</v>
      </c>
      <c r="I4" s="164" t="s">
        <v>56</v>
      </c>
      <c r="J4" s="20"/>
    </row>
    <row r="5" spans="1:18" ht="45" customHeight="1" thickBot="1" x14ac:dyDescent="0.3">
      <c r="A5" s="20"/>
      <c r="B5" s="20"/>
      <c r="C5" s="161" t="s">
        <v>75</v>
      </c>
      <c r="D5" s="165" t="s">
        <v>14</v>
      </c>
      <c r="E5" s="20"/>
      <c r="F5" s="20"/>
      <c r="G5" s="1" t="s">
        <v>93</v>
      </c>
      <c r="H5" s="166"/>
      <c r="I5" s="166"/>
      <c r="J5" s="20"/>
    </row>
    <row r="6" spans="1:18" ht="15.75" thickBot="1" x14ac:dyDescent="0.3">
      <c r="A6" s="20"/>
      <c r="B6" s="20"/>
      <c r="C6" s="167"/>
      <c r="D6" s="167"/>
      <c r="E6" s="20"/>
      <c r="F6" s="20"/>
      <c r="G6" s="167"/>
      <c r="H6" s="75"/>
      <c r="I6" s="75"/>
      <c r="J6" s="20"/>
    </row>
    <row r="7" spans="1:18" ht="32.25" customHeight="1" thickBot="1" x14ac:dyDescent="0.3">
      <c r="A7" s="20"/>
      <c r="B7" s="161" t="s">
        <v>0</v>
      </c>
      <c r="C7" s="168" t="s">
        <v>1</v>
      </c>
      <c r="D7" s="168" t="s">
        <v>76</v>
      </c>
      <c r="E7" s="169"/>
      <c r="F7" s="168" t="s">
        <v>77</v>
      </c>
      <c r="G7" s="168" t="s">
        <v>94</v>
      </c>
      <c r="H7" s="168" t="s">
        <v>78</v>
      </c>
      <c r="I7" s="170" t="s">
        <v>79</v>
      </c>
      <c r="J7" s="20"/>
    </row>
    <row r="8" spans="1:18" ht="17.100000000000001" customHeight="1" thickBot="1" x14ac:dyDescent="0.3">
      <c r="A8" s="20"/>
      <c r="B8" s="230" t="s">
        <v>2</v>
      </c>
      <c r="C8" s="231"/>
      <c r="D8" s="231"/>
      <c r="E8" s="231"/>
      <c r="F8" s="231"/>
      <c r="G8" s="231"/>
      <c r="H8" s="231"/>
      <c r="I8" s="232"/>
      <c r="J8" s="20"/>
      <c r="R8" s="76">
        <v>0</v>
      </c>
    </row>
    <row r="9" spans="1:18" ht="26.1" customHeight="1" x14ac:dyDescent="0.25">
      <c r="A9" s="20"/>
      <c r="B9" s="77">
        <v>1.1000000000000001</v>
      </c>
      <c r="C9" s="315" t="s">
        <v>3</v>
      </c>
      <c r="D9" s="96" t="s">
        <v>106</v>
      </c>
      <c r="E9" s="309"/>
      <c r="F9" s="80">
        <v>1</v>
      </c>
      <c r="G9" s="81" t="s">
        <v>69</v>
      </c>
      <c r="H9" s="171"/>
      <c r="I9" s="172"/>
      <c r="J9" s="20"/>
      <c r="R9" s="76">
        <v>0.25</v>
      </c>
    </row>
    <row r="10" spans="1:18" ht="26.1" customHeight="1" x14ac:dyDescent="0.25">
      <c r="A10" s="20"/>
      <c r="B10" s="82">
        <v>1.2</v>
      </c>
      <c r="C10" s="316"/>
      <c r="D10" s="160" t="s">
        <v>107</v>
      </c>
      <c r="E10" s="310"/>
      <c r="F10" s="85">
        <v>0.5</v>
      </c>
      <c r="G10" s="86" t="s">
        <v>70</v>
      </c>
      <c r="H10" s="173"/>
      <c r="I10" s="174"/>
      <c r="J10" s="20"/>
      <c r="R10" s="76">
        <v>0.5</v>
      </c>
    </row>
    <row r="11" spans="1:18" ht="26.1" customHeight="1" thickBot="1" x14ac:dyDescent="0.3">
      <c r="A11" s="20"/>
      <c r="B11" s="87">
        <v>1.3</v>
      </c>
      <c r="C11" s="317"/>
      <c r="D11" s="94" t="s">
        <v>108</v>
      </c>
      <c r="E11" s="313"/>
      <c r="F11" s="175">
        <v>0.5</v>
      </c>
      <c r="G11" s="90" t="s">
        <v>71</v>
      </c>
      <c r="H11" s="176"/>
      <c r="I11" s="177"/>
      <c r="J11" s="20"/>
      <c r="R11" s="76">
        <v>0.75</v>
      </c>
    </row>
    <row r="12" spans="1:18" ht="17.100000000000001" customHeight="1" thickBot="1" x14ac:dyDescent="0.3">
      <c r="A12" s="20"/>
      <c r="B12" s="230" t="s">
        <v>4</v>
      </c>
      <c r="C12" s="231"/>
      <c r="D12" s="231"/>
      <c r="E12" s="231"/>
      <c r="F12" s="231"/>
      <c r="G12" s="231"/>
      <c r="H12" s="231"/>
      <c r="I12" s="232"/>
      <c r="J12" s="20"/>
      <c r="R12" s="76">
        <v>1</v>
      </c>
    </row>
    <row r="13" spans="1:18" ht="26.1" customHeight="1" x14ac:dyDescent="0.25">
      <c r="A13" s="20"/>
      <c r="B13" s="158">
        <v>2.1</v>
      </c>
      <c r="C13" s="301" t="s">
        <v>5</v>
      </c>
      <c r="D13" s="160" t="s">
        <v>109</v>
      </c>
      <c r="E13" s="91"/>
      <c r="F13" s="92">
        <v>0.5</v>
      </c>
      <c r="G13" s="81" t="s">
        <v>72</v>
      </c>
      <c r="H13" s="178"/>
      <c r="I13" s="179"/>
      <c r="J13" s="20"/>
      <c r="R13" s="71" t="s">
        <v>80</v>
      </c>
    </row>
    <row r="14" spans="1:18" ht="39.950000000000003" customHeight="1" x14ac:dyDescent="0.25">
      <c r="A14" s="20"/>
      <c r="B14" s="159">
        <v>2.2000000000000002</v>
      </c>
      <c r="C14" s="302"/>
      <c r="D14" s="160" t="s">
        <v>110</v>
      </c>
      <c r="E14" s="84"/>
      <c r="F14" s="85"/>
      <c r="G14" s="86"/>
      <c r="H14" s="173"/>
      <c r="I14" s="174"/>
      <c r="J14" s="20"/>
    </row>
    <row r="15" spans="1:18" ht="26.1" customHeight="1" x14ac:dyDescent="0.25">
      <c r="A15" s="20"/>
      <c r="B15" s="159">
        <v>2.2999999999999998</v>
      </c>
      <c r="C15" s="302"/>
      <c r="D15" s="160" t="s">
        <v>111</v>
      </c>
      <c r="E15" s="84"/>
      <c r="F15" s="85"/>
      <c r="G15" s="86"/>
      <c r="H15" s="173"/>
      <c r="I15" s="174"/>
      <c r="J15" s="20"/>
      <c r="R15" s="71" t="s">
        <v>71</v>
      </c>
    </row>
    <row r="16" spans="1:18" ht="26.1" customHeight="1" x14ac:dyDescent="0.25">
      <c r="A16" s="20"/>
      <c r="B16" s="159">
        <v>2.4</v>
      </c>
      <c r="C16" s="302"/>
      <c r="D16" s="160" t="s">
        <v>112</v>
      </c>
      <c r="E16" s="84"/>
      <c r="F16" s="85"/>
      <c r="G16" s="86"/>
      <c r="H16" s="173"/>
      <c r="I16" s="174"/>
      <c r="J16" s="20"/>
      <c r="R16" s="71" t="s">
        <v>70</v>
      </c>
    </row>
    <row r="17" spans="1:18" ht="26.1" customHeight="1" x14ac:dyDescent="0.25">
      <c r="A17" s="20"/>
      <c r="B17" s="159">
        <v>2.5</v>
      </c>
      <c r="C17" s="302"/>
      <c r="D17" s="160" t="s">
        <v>113</v>
      </c>
      <c r="E17" s="84"/>
      <c r="F17" s="85"/>
      <c r="G17" s="86"/>
      <c r="H17" s="173"/>
      <c r="I17" s="174"/>
      <c r="J17" s="20"/>
      <c r="R17" s="71" t="s">
        <v>72</v>
      </c>
    </row>
    <row r="18" spans="1:18" ht="26.1" customHeight="1" thickBot="1" x14ac:dyDescent="0.3">
      <c r="A18" s="20"/>
      <c r="B18" s="159">
        <v>2.6</v>
      </c>
      <c r="C18" s="302"/>
      <c r="D18" s="160" t="s">
        <v>114</v>
      </c>
      <c r="E18" s="84"/>
      <c r="F18" s="85"/>
      <c r="G18" s="86"/>
      <c r="H18" s="173"/>
      <c r="I18" s="174"/>
      <c r="J18" s="20"/>
      <c r="R18" s="71" t="s">
        <v>80</v>
      </c>
    </row>
    <row r="19" spans="1:18" ht="17.100000000000001" customHeight="1" thickBot="1" x14ac:dyDescent="0.3">
      <c r="A19" s="20"/>
      <c r="B19" s="230" t="s">
        <v>6</v>
      </c>
      <c r="C19" s="231"/>
      <c r="D19" s="231"/>
      <c r="E19" s="231"/>
      <c r="F19" s="231"/>
      <c r="G19" s="231"/>
      <c r="H19" s="231"/>
      <c r="I19" s="232"/>
      <c r="J19" s="20"/>
    </row>
    <row r="20" spans="1:18" ht="26.1" customHeight="1" x14ac:dyDescent="0.25">
      <c r="A20" s="20"/>
      <c r="B20" s="95">
        <v>3.1</v>
      </c>
      <c r="C20" s="281" t="s">
        <v>7</v>
      </c>
      <c r="D20" s="160" t="s">
        <v>115</v>
      </c>
      <c r="E20" s="79"/>
      <c r="F20" s="80"/>
      <c r="G20" s="81"/>
      <c r="H20" s="171"/>
      <c r="I20" s="172"/>
      <c r="J20" s="20"/>
      <c r="R20" s="71" t="s">
        <v>57</v>
      </c>
    </row>
    <row r="21" spans="1:18" ht="26.1" customHeight="1" x14ac:dyDescent="0.25">
      <c r="A21" s="20"/>
      <c r="B21" s="159">
        <v>3.2</v>
      </c>
      <c r="C21" s="282"/>
      <c r="D21" s="160" t="s">
        <v>116</v>
      </c>
      <c r="E21" s="84"/>
      <c r="F21" s="85"/>
      <c r="G21" s="86"/>
      <c r="H21" s="173"/>
      <c r="I21" s="174"/>
      <c r="J21" s="20"/>
      <c r="R21" s="71" t="s">
        <v>56</v>
      </c>
    </row>
    <row r="22" spans="1:18" ht="26.1" customHeight="1" thickBot="1" x14ac:dyDescent="0.3">
      <c r="A22" s="20"/>
      <c r="B22" s="93">
        <v>3.3</v>
      </c>
      <c r="C22" s="283"/>
      <c r="D22" s="160" t="s">
        <v>117</v>
      </c>
      <c r="E22" s="89"/>
      <c r="F22" s="175"/>
      <c r="G22" s="90"/>
      <c r="H22" s="176"/>
      <c r="I22" s="177"/>
      <c r="J22" s="20"/>
      <c r="R22" s="71" t="s">
        <v>55</v>
      </c>
    </row>
    <row r="23" spans="1:18" ht="17.100000000000001" customHeight="1" thickBot="1" x14ac:dyDescent="0.3">
      <c r="A23" s="20"/>
      <c r="B23" s="230" t="s">
        <v>8</v>
      </c>
      <c r="C23" s="231"/>
      <c r="D23" s="231"/>
      <c r="E23" s="231"/>
      <c r="F23" s="231"/>
      <c r="G23" s="231"/>
      <c r="H23" s="231"/>
      <c r="I23" s="232"/>
      <c r="J23" s="20"/>
    </row>
    <row r="24" spans="1:18" ht="26.1" customHeight="1" x14ac:dyDescent="0.25">
      <c r="A24" s="20"/>
      <c r="B24" s="95">
        <v>4.0999999999999996</v>
      </c>
      <c r="C24" s="281" t="s">
        <v>9</v>
      </c>
      <c r="D24" s="160" t="s">
        <v>118</v>
      </c>
      <c r="E24" s="79"/>
      <c r="F24" s="80"/>
      <c r="G24" s="81"/>
      <c r="H24" s="171"/>
      <c r="I24" s="172"/>
      <c r="J24" s="20"/>
    </row>
    <row r="25" spans="1:18" ht="26.1" customHeight="1" x14ac:dyDescent="0.25">
      <c r="A25" s="20"/>
      <c r="B25" s="159">
        <v>4.2</v>
      </c>
      <c r="C25" s="282"/>
      <c r="D25" s="160" t="s">
        <v>119</v>
      </c>
      <c r="E25" s="84"/>
      <c r="F25" s="85"/>
      <c r="G25" s="86"/>
      <c r="H25" s="173"/>
      <c r="I25" s="174"/>
      <c r="J25" s="20"/>
    </row>
    <row r="26" spans="1:18" ht="26.1" customHeight="1" x14ac:dyDescent="0.25">
      <c r="A26" s="20"/>
      <c r="B26" s="159">
        <v>4.3</v>
      </c>
      <c r="C26" s="282"/>
      <c r="D26" s="160" t="s">
        <v>67</v>
      </c>
      <c r="E26" s="84"/>
      <c r="F26" s="85"/>
      <c r="G26" s="86"/>
      <c r="H26" s="173"/>
      <c r="I26" s="174"/>
      <c r="J26" s="20"/>
    </row>
    <row r="27" spans="1:18" ht="26.1" customHeight="1" thickBot="1" x14ac:dyDescent="0.3">
      <c r="A27" s="20"/>
      <c r="B27" s="93">
        <v>4.4000000000000004</v>
      </c>
      <c r="C27" s="283"/>
      <c r="D27" s="160" t="s">
        <v>120</v>
      </c>
      <c r="E27" s="89"/>
      <c r="F27" s="175"/>
      <c r="G27" s="90"/>
      <c r="H27" s="176"/>
      <c r="I27" s="177"/>
      <c r="J27" s="20"/>
    </row>
    <row r="28" spans="1:18" ht="17.100000000000001" customHeight="1" thickBot="1" x14ac:dyDescent="0.3">
      <c r="A28" s="20"/>
      <c r="B28" s="230" t="s">
        <v>10</v>
      </c>
      <c r="C28" s="231"/>
      <c r="D28" s="231"/>
      <c r="E28" s="231"/>
      <c r="F28" s="231"/>
      <c r="G28" s="231"/>
      <c r="H28" s="231"/>
      <c r="I28" s="232"/>
      <c r="J28" s="20"/>
    </row>
    <row r="29" spans="1:18" ht="26.1" customHeight="1" x14ac:dyDescent="0.25">
      <c r="A29" s="20"/>
      <c r="B29" s="95">
        <v>5.0999999999999996</v>
      </c>
      <c r="C29" s="281" t="s">
        <v>11</v>
      </c>
      <c r="D29" s="160" t="s">
        <v>121</v>
      </c>
      <c r="E29" s="79"/>
      <c r="F29" s="97"/>
      <c r="G29" s="81"/>
      <c r="H29" s="171"/>
      <c r="I29" s="172"/>
      <c r="J29" s="20"/>
    </row>
    <row r="30" spans="1:18" ht="26.1" customHeight="1" x14ac:dyDescent="0.25">
      <c r="A30" s="20"/>
      <c r="B30" s="159">
        <v>5.2</v>
      </c>
      <c r="C30" s="282"/>
      <c r="D30" s="160" t="s">
        <v>122</v>
      </c>
      <c r="E30" s="84"/>
      <c r="F30" s="98"/>
      <c r="G30" s="86"/>
      <c r="H30" s="173"/>
      <c r="I30" s="174"/>
      <c r="J30" s="20"/>
    </row>
    <row r="31" spans="1:18" ht="26.1" customHeight="1" x14ac:dyDescent="0.25">
      <c r="A31" s="20"/>
      <c r="B31" s="159">
        <v>5.3</v>
      </c>
      <c r="C31" s="282"/>
      <c r="D31" s="160" t="s">
        <v>123</v>
      </c>
      <c r="E31" s="84"/>
      <c r="F31" s="98"/>
      <c r="G31" s="86"/>
      <c r="H31" s="173"/>
      <c r="I31" s="174"/>
      <c r="J31" s="20"/>
    </row>
    <row r="32" spans="1:18" ht="26.1" customHeight="1" x14ac:dyDescent="0.25">
      <c r="A32" s="20"/>
      <c r="B32" s="159">
        <v>5.4</v>
      </c>
      <c r="C32" s="282"/>
      <c r="D32" s="160" t="s">
        <v>124</v>
      </c>
      <c r="E32" s="84"/>
      <c r="F32" s="98"/>
      <c r="G32" s="86"/>
      <c r="H32" s="173"/>
      <c r="I32" s="174"/>
      <c r="J32" s="20"/>
    </row>
    <row r="33" spans="1:10" ht="26.1" customHeight="1" thickBot="1" x14ac:dyDescent="0.3">
      <c r="A33" s="20"/>
      <c r="B33" s="159">
        <v>5.5</v>
      </c>
      <c r="C33" s="282"/>
      <c r="D33" s="160" t="s">
        <v>68</v>
      </c>
      <c r="E33" s="84"/>
      <c r="F33" s="98"/>
      <c r="G33" s="86"/>
      <c r="H33" s="173"/>
      <c r="I33" s="174"/>
      <c r="J33" s="20"/>
    </row>
    <row r="34" spans="1:10" ht="17.100000000000001" customHeight="1" thickBot="1" x14ac:dyDescent="0.3">
      <c r="A34" s="20"/>
      <c r="B34" s="230" t="s">
        <v>12</v>
      </c>
      <c r="C34" s="231"/>
      <c r="D34" s="231"/>
      <c r="E34" s="231"/>
      <c r="F34" s="231"/>
      <c r="G34" s="231"/>
      <c r="H34" s="231"/>
      <c r="I34" s="232"/>
      <c r="J34" s="20"/>
    </row>
    <row r="35" spans="1:10" ht="26.1" customHeight="1" x14ac:dyDescent="0.25">
      <c r="A35" s="20"/>
      <c r="B35" s="158">
        <v>6.1</v>
      </c>
      <c r="C35" s="293" t="s">
        <v>13</v>
      </c>
      <c r="D35" s="160" t="s">
        <v>125</v>
      </c>
      <c r="E35" s="91"/>
      <c r="F35" s="92"/>
      <c r="G35" s="180"/>
      <c r="H35" s="178"/>
      <c r="I35" s="179"/>
      <c r="J35" s="20"/>
    </row>
    <row r="36" spans="1:10" ht="26.1" customHeight="1" thickBot="1" x14ac:dyDescent="0.3">
      <c r="A36" s="20"/>
      <c r="B36" s="156">
        <v>6.2</v>
      </c>
      <c r="C36" s="294"/>
      <c r="D36" s="157" t="s">
        <v>126</v>
      </c>
      <c r="E36" s="99"/>
      <c r="F36" s="100"/>
      <c r="G36" s="101"/>
      <c r="H36" s="181"/>
      <c r="I36" s="182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</sheetData>
  <mergeCells count="12">
    <mergeCell ref="C20:C22"/>
    <mergeCell ref="B8:I8"/>
    <mergeCell ref="C9:C11"/>
    <mergeCell ref="B12:I12"/>
    <mergeCell ref="C13:C18"/>
    <mergeCell ref="B19:I19"/>
    <mergeCell ref="B23:I23"/>
    <mergeCell ref="C24:C27"/>
    <mergeCell ref="B28:I28"/>
    <mergeCell ref="C29:C33"/>
    <mergeCell ref="B34:I34"/>
    <mergeCell ref="C35:C36"/>
  </mergeCells>
  <conditionalFormatting sqref="G9:G11">
    <cfRule type="cellIs" dxfId="27" priority="25" operator="equal">
      <formula>$R$17</formula>
    </cfRule>
    <cfRule type="cellIs" dxfId="26" priority="26" operator="equal">
      <formula>$R$16</formula>
    </cfRule>
    <cfRule type="cellIs" dxfId="25" priority="27" operator="equal">
      <formula>$R$15</formula>
    </cfRule>
  </conditionalFormatting>
  <conditionalFormatting sqref="H3">
    <cfRule type="cellIs" dxfId="24" priority="22" operator="equal">
      <formula>$R$17</formula>
    </cfRule>
    <cfRule type="cellIs" dxfId="23" priority="23" operator="equal">
      <formula>$R$16</formula>
    </cfRule>
    <cfRule type="cellIs" dxfId="22" priority="24" operator="equal">
      <formula>$R$15</formula>
    </cfRule>
  </conditionalFormatting>
  <conditionalFormatting sqref="H4">
    <cfRule type="cellIs" dxfId="21" priority="19" operator="equal">
      <formula>$R$17</formula>
    </cfRule>
    <cfRule type="cellIs" dxfId="20" priority="20" operator="equal">
      <formula>$R$16</formula>
    </cfRule>
    <cfRule type="cellIs" dxfId="19" priority="21" operator="equal">
      <formula>$R$15</formula>
    </cfRule>
  </conditionalFormatting>
  <conditionalFormatting sqref="I4">
    <cfRule type="cellIs" dxfId="18" priority="16" operator="equal">
      <formula>$R$22</formula>
    </cfRule>
    <cfRule type="cellIs" dxfId="17" priority="17" operator="equal">
      <formula>$R$21</formula>
    </cfRule>
    <cfRule type="cellIs" dxfId="16" priority="18" operator="equal">
      <formula>$R$20</formula>
    </cfRule>
  </conditionalFormatting>
  <conditionalFormatting sqref="G13:G18">
    <cfRule type="cellIs" dxfId="15" priority="13" operator="equal">
      <formula>$R$17</formula>
    </cfRule>
    <cfRule type="cellIs" dxfId="14" priority="14" operator="equal">
      <formula>$R$16</formula>
    </cfRule>
    <cfRule type="cellIs" dxfId="13" priority="15" operator="equal">
      <formula>$R$15</formula>
    </cfRule>
  </conditionalFormatting>
  <conditionalFormatting sqref="G20:G22">
    <cfRule type="cellIs" dxfId="12" priority="10" operator="equal">
      <formula>$R$17</formula>
    </cfRule>
    <cfRule type="cellIs" dxfId="11" priority="11" operator="equal">
      <formula>$R$16</formula>
    </cfRule>
    <cfRule type="cellIs" dxfId="10" priority="12" operator="equal">
      <formula>$R$15</formula>
    </cfRule>
  </conditionalFormatting>
  <conditionalFormatting sqref="G24:G27">
    <cfRule type="cellIs" dxfId="9" priority="7" operator="equal">
      <formula>$R$17</formula>
    </cfRule>
    <cfRule type="cellIs" dxfId="8" priority="8" operator="equal">
      <formula>$R$16</formula>
    </cfRule>
    <cfRule type="cellIs" dxfId="7" priority="9" operator="equal">
      <formula>$R$15</formula>
    </cfRule>
  </conditionalFormatting>
  <conditionalFormatting sqref="G29:G33">
    <cfRule type="cellIs" dxfId="6" priority="4" operator="equal">
      <formula>$R$17</formula>
    </cfRule>
    <cfRule type="cellIs" dxfId="5" priority="5" operator="equal">
      <formula>$R$16</formula>
    </cfRule>
    <cfRule type="cellIs" dxfId="4" priority="6" operator="equal">
      <formula>$R$15</formula>
    </cfRule>
  </conditionalFormatting>
  <conditionalFormatting sqref="G35:G36">
    <cfRule type="cellIs" dxfId="3" priority="1" operator="equal">
      <formula>$R$17</formula>
    </cfRule>
    <cfRule type="cellIs" dxfId="2" priority="2" operator="equal">
      <formula>$R$16</formula>
    </cfRule>
    <cfRule type="cellIs" dxfId="1" priority="3" operator="equal">
      <formula>$R$15</formula>
    </cfRule>
  </conditionalFormatting>
  <dataValidations count="3">
    <dataValidation type="list" allowBlank="1" showInputMessage="1" showErrorMessage="1" sqref="I4">
      <formula1>Risk</formula1>
    </dataValidation>
    <dataValidation type="list" allowBlank="1" showInputMessage="1" showErrorMessage="1" sqref="G9:G11 G13:G18 G20:G22 G24:G26 G29:G33 H4 G35:G36">
      <formula1>Traffic</formula1>
    </dataValidation>
    <dataValidation type="list" allowBlank="1" showInputMessage="1" showErrorMessage="1" sqref="F9:F11 F13:F18 F20:F22 F24:F27 F29:F33 F35:F36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Q32"/>
  <sheetViews>
    <sheetView topLeftCell="A7" workbookViewId="0">
      <selection activeCell="U15" sqref="U15"/>
    </sheetView>
  </sheetViews>
  <sheetFormatPr defaultRowHeight="15" x14ac:dyDescent="0.25"/>
  <sheetData>
    <row r="8" spans="4:12" ht="30" x14ac:dyDescent="0.25">
      <c r="D8" s="8" t="s">
        <v>21</v>
      </c>
    </row>
    <row r="13" spans="4:12" x14ac:dyDescent="0.25">
      <c r="D13">
        <v>100</v>
      </c>
      <c r="F13" s="5">
        <v>75</v>
      </c>
      <c r="H13" s="5">
        <v>50</v>
      </c>
      <c r="J13" s="5">
        <v>25</v>
      </c>
      <c r="L13" s="5">
        <v>0</v>
      </c>
    </row>
    <row r="14" spans="4:12" x14ac:dyDescent="0.25">
      <c r="D14">
        <v>0</v>
      </c>
      <c r="F14">
        <v>25</v>
      </c>
      <c r="H14">
        <v>50</v>
      </c>
      <c r="J14">
        <v>75</v>
      </c>
      <c r="L14">
        <v>100</v>
      </c>
    </row>
    <row r="21" spans="2:17" x14ac:dyDescent="0.25">
      <c r="B21" t="s">
        <v>16</v>
      </c>
      <c r="P21" t="s">
        <v>60</v>
      </c>
      <c r="Q21" s="64" t="s">
        <v>57</v>
      </c>
    </row>
    <row r="22" spans="2:17" x14ac:dyDescent="0.25">
      <c r="Q22" s="63" t="s">
        <v>56</v>
      </c>
    </row>
    <row r="23" spans="2:17" x14ac:dyDescent="0.25">
      <c r="Q23" s="62" t="s">
        <v>55</v>
      </c>
    </row>
    <row r="27" spans="2:17" x14ac:dyDescent="0.25">
      <c r="B27" t="s">
        <v>17</v>
      </c>
    </row>
    <row r="32" spans="2:17" x14ac:dyDescent="0.25">
      <c r="B32" t="s">
        <v>18</v>
      </c>
    </row>
  </sheetData>
  <conditionalFormatting sqref="D8">
    <cfRule type="expression" dxfId="0" priority="1" stopIfTrue="1">
      <formula>IF(#REF!=2,1,0)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PROJECT-352-4280</_dlc_DocId>
    <_dlc_DocIdUrl xmlns="a14523ce-dede-483e-883a-2d83261080bd">
      <Url>http://sharedocs/projects/pocprogram/_layouts/15/DocIdRedir.aspx?ID=PROJECT-352-4280</Url>
      <Description>PROJECT-352-4280</Description>
    </_dlc_DocIdUrl>
  </documentManagement>
</p:properties>
</file>

<file path=customXml/itemProps1.xml><?xml version="1.0" encoding="utf-8"?>
<ds:datastoreItem xmlns:ds="http://schemas.openxmlformats.org/officeDocument/2006/customXml" ds:itemID="{60E1E704-73E5-47FE-B87F-A8CC4E0A0B8B}"/>
</file>

<file path=customXml/itemProps2.xml><?xml version="1.0" encoding="utf-8"?>
<ds:datastoreItem xmlns:ds="http://schemas.openxmlformats.org/officeDocument/2006/customXml" ds:itemID="{36C1D91F-90E6-40DF-8B73-96F5BAFBF8D8}"/>
</file>

<file path=customXml/itemProps3.xml><?xml version="1.0" encoding="utf-8"?>
<ds:datastoreItem xmlns:ds="http://schemas.openxmlformats.org/officeDocument/2006/customXml" ds:itemID="{B14FBE9D-DED5-4E2B-845C-A009738E51B0}"/>
</file>

<file path=customXml/itemProps4.xml><?xml version="1.0" encoding="utf-8"?>
<ds:datastoreItem xmlns:ds="http://schemas.openxmlformats.org/officeDocument/2006/customXml" ds:itemID="{3DB6165B-F818-4841-BA37-FE2A2506BD13}"/>
</file>

<file path=customXml/itemProps5.xml><?xml version="1.0" encoding="utf-8"?>
<ds:datastoreItem xmlns:ds="http://schemas.openxmlformats.org/officeDocument/2006/customXml" ds:itemID="{26480FB2-DE6D-4268-973A-9EA2443C8C07}"/>
</file>

<file path=customXml/itemProps6.xml><?xml version="1.0" encoding="utf-8"?>
<ds:datastoreItem xmlns:ds="http://schemas.openxmlformats.org/officeDocument/2006/customXml" ds:itemID="{A1D2C969-53AA-44ED-9D0C-B4D85A819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Market Readiness Report Page 1</vt:lpstr>
      <vt:lpstr>Market Readiness Report Page 2</vt:lpstr>
      <vt:lpstr>Supporting information--&gt;</vt:lpstr>
      <vt:lpstr>Retailer Reports</vt:lpstr>
      <vt:lpstr>Distributor Reports</vt:lpstr>
      <vt:lpstr>Metering Reports</vt:lpstr>
      <vt:lpstr>Other Reports</vt:lpstr>
      <vt:lpstr>AEMO Report</vt:lpstr>
      <vt:lpstr>HIDDEN</vt:lpstr>
      <vt:lpstr>'Market Readiness Report Page 1'!Print_Area</vt:lpstr>
      <vt:lpstr>'Market Readiness Report Page 2'!Print_Area</vt:lpstr>
      <vt:lpstr>'AEMO Report'!Progress</vt:lpstr>
      <vt:lpstr>'Distributor Reports'!Progress</vt:lpstr>
      <vt:lpstr>'Metering Reports'!Progress</vt:lpstr>
      <vt:lpstr>'Other Reports'!Progress</vt:lpstr>
      <vt:lpstr>Progress</vt:lpstr>
      <vt:lpstr>'AEMO Report'!Risk</vt:lpstr>
      <vt:lpstr>'Distributor Reports'!Risk</vt:lpstr>
      <vt:lpstr>'Metering Reports'!Risk</vt:lpstr>
      <vt:lpstr>'Other Reports'!Risk</vt:lpstr>
      <vt:lpstr>Risk</vt:lpstr>
      <vt:lpstr>'AEMO Report'!Traffic</vt:lpstr>
      <vt:lpstr>'Distributor Reports'!Traffic</vt:lpstr>
      <vt:lpstr>'Metering Reports'!Traffic</vt:lpstr>
      <vt:lpstr>'Other Reports'!Traffic</vt:lpstr>
      <vt:lpstr>Traffic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Kerry Galloway</dc:creator>
  <cp:lastModifiedBy>Kerry Galloway</cp:lastModifiedBy>
  <cp:lastPrinted>2016-07-14T00:39:43Z</cp:lastPrinted>
  <dcterms:created xsi:type="dcterms:W3CDTF">2016-07-01T01:24:50Z</dcterms:created>
  <dcterms:modified xsi:type="dcterms:W3CDTF">2016-07-14T06:00:09Z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0x0101009BE89D58CAF0934CA32A20BCFFD353DC00DDEC116C19245B4398932FF2C50DC75A</vt:lpwstr>
  </property>
  <property fmtid="{D5CDD505-2E9C-101B-9397-08002B2CF9AE}" pid="3" name="_dlc_DocIdItemGuid">
    <vt:lpwstr>bacae223-f00d-4710-ba66-9c6b6c459a9e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</Properties>
</file>